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I:\Dropbox\ŠOLE\JN 2020\OŠ Hinka Smrekarja\prejeto iz šole\"/>
    </mc:Choice>
  </mc:AlternateContent>
  <bookViews>
    <workbookView xWindow="0" yWindow="0" windowWidth="28800" windowHeight="11730"/>
  </bookViews>
  <sheets>
    <sheet name="Prehrana" sheetId="2" r:id="rId1"/>
  </sheets>
  <calcPr calcId="162913"/>
</workbook>
</file>

<file path=xl/calcChain.xml><?xml version="1.0" encoding="utf-8"?>
<calcChain xmlns="http://schemas.openxmlformats.org/spreadsheetml/2006/main">
  <c r="I760" i="2" l="1"/>
  <c r="I740" i="2"/>
  <c r="I713" i="2"/>
  <c r="I697" i="2"/>
  <c r="I671" i="2"/>
  <c r="I649" i="2"/>
  <c r="I628" i="2"/>
  <c r="I606" i="2"/>
  <c r="I579" i="2"/>
  <c r="I510" i="2"/>
  <c r="I342" i="2"/>
  <c r="I327" i="2"/>
  <c r="I294" i="2"/>
  <c r="I260" i="2"/>
  <c r="I241" i="2"/>
  <c r="I216" i="2"/>
  <c r="I203" i="2"/>
  <c r="I191" i="2"/>
  <c r="I175" i="2"/>
  <c r="I135" i="2"/>
  <c r="I114" i="2"/>
  <c r="I52" i="2"/>
  <c r="L780" i="2"/>
  <c r="I782" i="2" s="1"/>
  <c r="L751" i="2"/>
  <c r="I753" i="2" s="1"/>
  <c r="L704" i="2"/>
  <c r="I706" i="2" s="1"/>
  <c r="L688" i="2"/>
  <c r="I690" i="2" s="1"/>
  <c r="L662" i="2"/>
  <c r="I664" i="2" s="1"/>
  <c r="L640" i="2"/>
  <c r="I642" i="2" s="1"/>
  <c r="L619" i="2"/>
  <c r="I621" i="2" s="1"/>
  <c r="L597" i="2"/>
  <c r="I599" i="2" s="1"/>
  <c r="L570" i="2"/>
  <c r="I572" i="2" s="1"/>
  <c r="L501" i="2"/>
  <c r="I503" i="2" s="1"/>
  <c r="L333" i="2"/>
  <c r="I335" i="2" s="1"/>
  <c r="L318" i="2"/>
  <c r="I320" i="2" s="1"/>
  <c r="L285" i="2"/>
  <c r="I287" i="2" s="1"/>
  <c r="L251" i="2"/>
  <c r="I253" i="2" s="1"/>
  <c r="L232" i="2"/>
  <c r="I234" i="2" s="1"/>
  <c r="L207" i="2"/>
  <c r="I209" i="2" s="1"/>
  <c r="L194" i="2"/>
  <c r="I196" i="2" s="1"/>
  <c r="L182" i="2"/>
  <c r="I184" i="2" s="1"/>
  <c r="L166" i="2"/>
  <c r="I168" i="2" s="1"/>
  <c r="L126" i="2"/>
  <c r="I128" i="2" s="1"/>
  <c r="L105" i="2"/>
  <c r="I107" i="2" s="1"/>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763" i="2"/>
  <c r="K763" i="2" s="1"/>
  <c r="J764" i="2"/>
  <c r="K764" i="2" s="1"/>
  <c r="J765" i="2"/>
  <c r="K765" i="2" s="1"/>
  <c r="J766" i="2"/>
  <c r="K766" i="2" s="1"/>
  <c r="J767" i="2"/>
  <c r="K767" i="2" s="1"/>
  <c r="J768" i="2"/>
  <c r="K768" i="2" s="1"/>
  <c r="J769" i="2"/>
  <c r="K769" i="2" s="1"/>
  <c r="J770" i="2"/>
  <c r="K770" i="2" s="1"/>
  <c r="J771" i="2"/>
  <c r="K771" i="2" s="1"/>
  <c r="J772" i="2"/>
  <c r="K772" i="2" s="1"/>
  <c r="J773" i="2"/>
  <c r="K773" i="2" s="1"/>
  <c r="J774" i="2"/>
  <c r="K774" i="2" s="1"/>
  <c r="J775" i="2"/>
  <c r="K775" i="2" s="1"/>
  <c r="J776" i="2"/>
  <c r="K776" i="2" s="1"/>
  <c r="J777" i="2"/>
  <c r="K777" i="2" s="1"/>
  <c r="J778" i="2"/>
  <c r="K778" i="2" s="1"/>
  <c r="J779" i="2"/>
  <c r="K779" i="2" s="1"/>
  <c r="J743" i="2"/>
  <c r="K743" i="2" s="1"/>
  <c r="J744" i="2"/>
  <c r="K744" i="2" s="1"/>
  <c r="J745" i="2"/>
  <c r="K745" i="2" s="1"/>
  <c r="J746" i="2"/>
  <c r="K746" i="2" s="1"/>
  <c r="J747" i="2"/>
  <c r="K747" i="2" s="1"/>
  <c r="J748" i="2"/>
  <c r="K748" i="2" s="1"/>
  <c r="J749" i="2"/>
  <c r="K749" i="2" s="1"/>
  <c r="J750" i="2"/>
  <c r="K750" i="2" s="1"/>
  <c r="J716" i="2"/>
  <c r="K716" i="2" s="1"/>
  <c r="J717" i="2"/>
  <c r="K717" i="2" s="1"/>
  <c r="J718" i="2"/>
  <c r="K718" i="2" s="1"/>
  <c r="J719" i="2"/>
  <c r="K719" i="2" s="1"/>
  <c r="J720" i="2"/>
  <c r="K720" i="2" s="1"/>
  <c r="J721" i="2"/>
  <c r="K721" i="2" s="1"/>
  <c r="J722" i="2"/>
  <c r="K722" i="2" s="1"/>
  <c r="J723" i="2"/>
  <c r="K723" i="2" s="1"/>
  <c r="J724" i="2"/>
  <c r="K724" i="2" s="1"/>
  <c r="J725" i="2"/>
  <c r="K725" i="2" s="1"/>
  <c r="J726" i="2"/>
  <c r="K726" i="2" s="1"/>
  <c r="J727" i="2"/>
  <c r="K727" i="2" s="1"/>
  <c r="J728" i="2"/>
  <c r="K728" i="2" s="1"/>
  <c r="J729" i="2"/>
  <c r="K729" i="2" s="1"/>
  <c r="J730" i="2"/>
  <c r="K730" i="2" s="1"/>
  <c r="J700" i="2"/>
  <c r="K700" i="2" s="1"/>
  <c r="J701" i="2"/>
  <c r="K701" i="2" s="1"/>
  <c r="J702" i="2"/>
  <c r="K702" i="2" s="1"/>
  <c r="J703" i="2"/>
  <c r="K703" i="2" s="1"/>
  <c r="J674" i="2"/>
  <c r="K674" i="2" s="1"/>
  <c r="J675" i="2"/>
  <c r="K675" i="2" s="1"/>
  <c r="J676" i="2"/>
  <c r="K676" i="2" s="1"/>
  <c r="J677" i="2"/>
  <c r="K677" i="2" s="1"/>
  <c r="J678" i="2"/>
  <c r="K678" i="2" s="1"/>
  <c r="J679" i="2"/>
  <c r="K679" i="2" s="1"/>
  <c r="J680" i="2"/>
  <c r="K680" i="2" s="1"/>
  <c r="J681" i="2"/>
  <c r="K681" i="2" s="1"/>
  <c r="J682" i="2"/>
  <c r="K682" i="2" s="1"/>
  <c r="J683" i="2"/>
  <c r="K683" i="2" s="1"/>
  <c r="J684" i="2"/>
  <c r="K684" i="2" s="1"/>
  <c r="J685" i="2"/>
  <c r="K685" i="2" s="1"/>
  <c r="J686" i="2"/>
  <c r="K686" i="2" s="1"/>
  <c r="J687" i="2"/>
  <c r="K687" i="2" s="1"/>
  <c r="J652" i="2"/>
  <c r="K652" i="2" s="1"/>
  <c r="J653" i="2"/>
  <c r="K653" i="2" s="1"/>
  <c r="J654" i="2"/>
  <c r="K654" i="2" s="1"/>
  <c r="J655" i="2"/>
  <c r="K655" i="2" s="1"/>
  <c r="J656" i="2"/>
  <c r="K656" i="2" s="1"/>
  <c r="J657" i="2"/>
  <c r="K657" i="2" s="1"/>
  <c r="J658" i="2"/>
  <c r="K658" i="2" s="1"/>
  <c r="J659" i="2"/>
  <c r="K659" i="2" s="1"/>
  <c r="J660" i="2"/>
  <c r="K660" i="2" s="1"/>
  <c r="J661" i="2"/>
  <c r="K661" i="2" s="1"/>
  <c r="J631" i="2"/>
  <c r="K631" i="2" s="1"/>
  <c r="J632" i="2"/>
  <c r="K632" i="2" s="1"/>
  <c r="J633" i="2"/>
  <c r="K633" i="2" s="1"/>
  <c r="J634" i="2"/>
  <c r="K634" i="2" s="1"/>
  <c r="J635" i="2"/>
  <c r="K635" i="2" s="1"/>
  <c r="J636" i="2"/>
  <c r="K636" i="2" s="1"/>
  <c r="J637" i="2"/>
  <c r="K637" i="2" s="1"/>
  <c r="J638" i="2"/>
  <c r="K638" i="2" s="1"/>
  <c r="J639" i="2"/>
  <c r="K639" i="2" s="1"/>
  <c r="J609" i="2"/>
  <c r="K609" i="2" s="1"/>
  <c r="J610" i="2"/>
  <c r="K610" i="2" s="1"/>
  <c r="J611" i="2"/>
  <c r="K611" i="2" s="1"/>
  <c r="J612" i="2"/>
  <c r="K612" i="2" s="1"/>
  <c r="J613" i="2"/>
  <c r="K613" i="2" s="1"/>
  <c r="J614" i="2"/>
  <c r="K614" i="2" s="1"/>
  <c r="J615" i="2"/>
  <c r="K615" i="2" s="1"/>
  <c r="J616" i="2"/>
  <c r="K616" i="2" s="1"/>
  <c r="J617" i="2"/>
  <c r="K617" i="2" s="1"/>
  <c r="J618" i="2"/>
  <c r="K618" i="2" s="1"/>
  <c r="J582" i="2"/>
  <c r="K582" i="2" s="1"/>
  <c r="J583" i="2"/>
  <c r="K583" i="2" s="1"/>
  <c r="J584" i="2"/>
  <c r="K584" i="2" s="1"/>
  <c r="J585" i="2"/>
  <c r="K585" i="2" s="1"/>
  <c r="J586" i="2"/>
  <c r="K586" i="2" s="1"/>
  <c r="J587" i="2"/>
  <c r="K587" i="2" s="1"/>
  <c r="J588" i="2"/>
  <c r="K588" i="2" s="1"/>
  <c r="J589" i="2"/>
  <c r="K589" i="2" s="1"/>
  <c r="J590" i="2"/>
  <c r="K590" i="2" s="1"/>
  <c r="J591" i="2"/>
  <c r="K591" i="2" s="1"/>
  <c r="J592" i="2"/>
  <c r="K592" i="2" s="1"/>
  <c r="J593" i="2"/>
  <c r="K593" i="2" s="1"/>
  <c r="J594" i="2"/>
  <c r="K594" i="2" s="1"/>
  <c r="J595" i="2"/>
  <c r="K595" i="2" s="1"/>
  <c r="J596" i="2"/>
  <c r="K596" i="2" s="1"/>
  <c r="J513" i="2"/>
  <c r="K513" i="2" s="1"/>
  <c r="J514" i="2"/>
  <c r="K514" i="2" s="1"/>
  <c r="J515" i="2"/>
  <c r="K515" i="2" s="1"/>
  <c r="J516" i="2"/>
  <c r="K516" i="2" s="1"/>
  <c r="J517" i="2"/>
  <c r="K517" i="2" s="1"/>
  <c r="J518" i="2"/>
  <c r="K518" i="2" s="1"/>
  <c r="J519" i="2"/>
  <c r="K519" i="2" s="1"/>
  <c r="J520" i="2"/>
  <c r="K520" i="2" s="1"/>
  <c r="J521" i="2"/>
  <c r="K521" i="2" s="1"/>
  <c r="J522" i="2"/>
  <c r="K522" i="2" s="1"/>
  <c r="J523" i="2"/>
  <c r="K523" i="2" s="1"/>
  <c r="J524" i="2"/>
  <c r="K524" i="2" s="1"/>
  <c r="J525" i="2"/>
  <c r="K525" i="2" s="1"/>
  <c r="J526" i="2"/>
  <c r="K526" i="2" s="1"/>
  <c r="J527" i="2"/>
  <c r="K527" i="2" s="1"/>
  <c r="J528" i="2"/>
  <c r="K528" i="2" s="1"/>
  <c r="J529" i="2"/>
  <c r="K529" i="2" s="1"/>
  <c r="J530" i="2"/>
  <c r="K530" i="2" s="1"/>
  <c r="J531" i="2"/>
  <c r="K531" i="2" s="1"/>
  <c r="J532" i="2"/>
  <c r="K532" i="2" s="1"/>
  <c r="J533" i="2"/>
  <c r="K533" i="2" s="1"/>
  <c r="J534" i="2"/>
  <c r="K534" i="2" s="1"/>
  <c r="J535" i="2"/>
  <c r="K535" i="2" s="1"/>
  <c r="J536" i="2"/>
  <c r="K536" i="2" s="1"/>
  <c r="J537" i="2"/>
  <c r="K537" i="2" s="1"/>
  <c r="J538" i="2"/>
  <c r="K538" i="2" s="1"/>
  <c r="J539" i="2"/>
  <c r="K539" i="2" s="1"/>
  <c r="J540" i="2"/>
  <c r="K540" i="2" s="1"/>
  <c r="J541" i="2"/>
  <c r="K541" i="2" s="1"/>
  <c r="J542" i="2"/>
  <c r="K542" i="2" s="1"/>
  <c r="J543" i="2"/>
  <c r="K543" i="2" s="1"/>
  <c r="J544" i="2"/>
  <c r="K544" i="2" s="1"/>
  <c r="J545" i="2"/>
  <c r="K545" i="2" s="1"/>
  <c r="J546" i="2"/>
  <c r="K546" i="2" s="1"/>
  <c r="J547" i="2"/>
  <c r="K547" i="2" s="1"/>
  <c r="J548" i="2"/>
  <c r="K548" i="2" s="1"/>
  <c r="J549" i="2"/>
  <c r="K549" i="2" s="1"/>
  <c r="J550" i="2"/>
  <c r="K550" i="2" s="1"/>
  <c r="J551" i="2"/>
  <c r="K551" i="2" s="1"/>
  <c r="J552" i="2"/>
  <c r="K552" i="2" s="1"/>
  <c r="J553" i="2"/>
  <c r="K553" i="2" s="1"/>
  <c r="J554" i="2"/>
  <c r="K554" i="2" s="1"/>
  <c r="J555" i="2"/>
  <c r="K555" i="2" s="1"/>
  <c r="J556" i="2"/>
  <c r="K556" i="2" s="1"/>
  <c r="J557" i="2"/>
  <c r="K557" i="2" s="1"/>
  <c r="J558" i="2"/>
  <c r="K558" i="2" s="1"/>
  <c r="J559" i="2"/>
  <c r="K559" i="2" s="1"/>
  <c r="J560" i="2"/>
  <c r="K560" i="2" s="1"/>
  <c r="J561" i="2"/>
  <c r="K561" i="2" s="1"/>
  <c r="J562" i="2"/>
  <c r="K562" i="2" s="1"/>
  <c r="J563" i="2"/>
  <c r="K563" i="2" s="1"/>
  <c r="J564" i="2"/>
  <c r="K564" i="2" s="1"/>
  <c r="J565" i="2"/>
  <c r="K565" i="2" s="1"/>
  <c r="J566" i="2"/>
  <c r="K566" i="2" s="1"/>
  <c r="J567" i="2"/>
  <c r="K567" i="2" s="1"/>
  <c r="J568" i="2"/>
  <c r="K568" i="2" s="1"/>
  <c r="J569" i="2"/>
  <c r="K569" i="2" s="1"/>
  <c r="J345" i="2"/>
  <c r="K345" i="2" s="1"/>
  <c r="J346" i="2"/>
  <c r="K346" i="2" s="1"/>
  <c r="J347" i="2"/>
  <c r="K347" i="2" s="1"/>
  <c r="J348" i="2"/>
  <c r="K348" i="2" s="1"/>
  <c r="J349" i="2"/>
  <c r="K349" i="2" s="1"/>
  <c r="J350" i="2"/>
  <c r="K350" i="2" s="1"/>
  <c r="J351" i="2"/>
  <c r="K351" i="2" s="1"/>
  <c r="J352" i="2"/>
  <c r="K352" i="2" s="1"/>
  <c r="J353" i="2"/>
  <c r="K353" i="2" s="1"/>
  <c r="J354" i="2"/>
  <c r="K354" i="2" s="1"/>
  <c r="J355" i="2"/>
  <c r="K355" i="2" s="1"/>
  <c r="J356" i="2"/>
  <c r="K356" i="2" s="1"/>
  <c r="J357" i="2"/>
  <c r="K357" i="2" s="1"/>
  <c r="J358" i="2"/>
  <c r="K358" i="2" s="1"/>
  <c r="J359" i="2"/>
  <c r="K359" i="2" s="1"/>
  <c r="J360" i="2"/>
  <c r="K360" i="2" s="1"/>
  <c r="J361" i="2"/>
  <c r="K361" i="2" s="1"/>
  <c r="J362" i="2"/>
  <c r="K362" i="2" s="1"/>
  <c r="J363" i="2"/>
  <c r="K363" i="2" s="1"/>
  <c r="J364" i="2"/>
  <c r="K364" i="2" s="1"/>
  <c r="J365" i="2"/>
  <c r="K365" i="2" s="1"/>
  <c r="J366" i="2"/>
  <c r="K366" i="2" s="1"/>
  <c r="J367" i="2"/>
  <c r="K367" i="2" s="1"/>
  <c r="J368" i="2"/>
  <c r="K368" i="2" s="1"/>
  <c r="J369" i="2"/>
  <c r="K369" i="2" s="1"/>
  <c r="J370" i="2"/>
  <c r="K370" i="2" s="1"/>
  <c r="J371" i="2"/>
  <c r="K371" i="2" s="1"/>
  <c r="J372" i="2"/>
  <c r="K372" i="2" s="1"/>
  <c r="J373" i="2"/>
  <c r="K373" i="2" s="1"/>
  <c r="J374" i="2"/>
  <c r="K374" i="2" s="1"/>
  <c r="J375" i="2"/>
  <c r="K375" i="2" s="1"/>
  <c r="J376" i="2"/>
  <c r="K376" i="2" s="1"/>
  <c r="J377" i="2"/>
  <c r="K377" i="2" s="1"/>
  <c r="J378" i="2"/>
  <c r="K378" i="2" s="1"/>
  <c r="J379" i="2"/>
  <c r="K379" i="2" s="1"/>
  <c r="J380" i="2"/>
  <c r="K380" i="2" s="1"/>
  <c r="J381" i="2"/>
  <c r="K381" i="2" s="1"/>
  <c r="J382" i="2"/>
  <c r="K382" i="2" s="1"/>
  <c r="J383" i="2"/>
  <c r="K383" i="2" s="1"/>
  <c r="J384" i="2"/>
  <c r="K384" i="2" s="1"/>
  <c r="J385" i="2"/>
  <c r="K385" i="2" s="1"/>
  <c r="J386" i="2"/>
  <c r="K386" i="2" s="1"/>
  <c r="J387" i="2"/>
  <c r="K387" i="2" s="1"/>
  <c r="J388" i="2"/>
  <c r="K388" i="2" s="1"/>
  <c r="J389" i="2"/>
  <c r="K389" i="2" s="1"/>
  <c r="J390" i="2"/>
  <c r="K390" i="2" s="1"/>
  <c r="J391" i="2"/>
  <c r="K391" i="2" s="1"/>
  <c r="J392" i="2"/>
  <c r="K392" i="2" s="1"/>
  <c r="J393" i="2"/>
  <c r="K393" i="2" s="1"/>
  <c r="J394" i="2"/>
  <c r="K394" i="2" s="1"/>
  <c r="J395" i="2"/>
  <c r="K395" i="2" s="1"/>
  <c r="J396" i="2"/>
  <c r="K396" i="2" s="1"/>
  <c r="J397" i="2"/>
  <c r="K397" i="2" s="1"/>
  <c r="J398" i="2"/>
  <c r="K398" i="2" s="1"/>
  <c r="J399" i="2"/>
  <c r="K399" i="2" s="1"/>
  <c r="J400" i="2"/>
  <c r="K400" i="2" s="1"/>
  <c r="J401" i="2"/>
  <c r="K401" i="2" s="1"/>
  <c r="J402" i="2"/>
  <c r="K402" i="2" s="1"/>
  <c r="J403" i="2"/>
  <c r="K403" i="2" s="1"/>
  <c r="J404" i="2"/>
  <c r="K404" i="2" s="1"/>
  <c r="J405" i="2"/>
  <c r="K405" i="2" s="1"/>
  <c r="J406" i="2"/>
  <c r="K406" i="2" s="1"/>
  <c r="J407" i="2"/>
  <c r="K407" i="2" s="1"/>
  <c r="J408" i="2"/>
  <c r="K408" i="2" s="1"/>
  <c r="J409" i="2"/>
  <c r="K409" i="2" s="1"/>
  <c r="J410" i="2"/>
  <c r="K410" i="2" s="1"/>
  <c r="J411" i="2"/>
  <c r="K411" i="2" s="1"/>
  <c r="J412" i="2"/>
  <c r="K412" i="2" s="1"/>
  <c r="J413" i="2"/>
  <c r="K413" i="2" s="1"/>
  <c r="J414" i="2"/>
  <c r="K414" i="2" s="1"/>
  <c r="J415" i="2"/>
  <c r="K415" i="2" s="1"/>
  <c r="J416" i="2"/>
  <c r="K416" i="2" s="1"/>
  <c r="J417" i="2"/>
  <c r="K417" i="2" s="1"/>
  <c r="J418" i="2"/>
  <c r="K418" i="2" s="1"/>
  <c r="J419" i="2"/>
  <c r="K419" i="2" s="1"/>
  <c r="J420" i="2"/>
  <c r="K420" i="2" s="1"/>
  <c r="J421" i="2"/>
  <c r="K421" i="2" s="1"/>
  <c r="J422" i="2"/>
  <c r="K422" i="2" s="1"/>
  <c r="J423" i="2"/>
  <c r="K423" i="2" s="1"/>
  <c r="J424" i="2"/>
  <c r="K424" i="2" s="1"/>
  <c r="J425" i="2"/>
  <c r="K425" i="2" s="1"/>
  <c r="J426" i="2"/>
  <c r="K426" i="2" s="1"/>
  <c r="J427" i="2"/>
  <c r="K427" i="2" s="1"/>
  <c r="J428" i="2"/>
  <c r="K428" i="2" s="1"/>
  <c r="J429" i="2"/>
  <c r="K429" i="2" s="1"/>
  <c r="J430" i="2"/>
  <c r="K430" i="2" s="1"/>
  <c r="J431" i="2"/>
  <c r="K431" i="2" s="1"/>
  <c r="J432" i="2"/>
  <c r="K432" i="2" s="1"/>
  <c r="J433" i="2"/>
  <c r="K433" i="2" s="1"/>
  <c r="J434" i="2"/>
  <c r="K434" i="2" s="1"/>
  <c r="J435" i="2"/>
  <c r="K435" i="2" s="1"/>
  <c r="J436" i="2"/>
  <c r="K436" i="2" s="1"/>
  <c r="J437" i="2"/>
  <c r="K437" i="2" s="1"/>
  <c r="J438" i="2"/>
  <c r="K438" i="2" s="1"/>
  <c r="J439" i="2"/>
  <c r="K439" i="2" s="1"/>
  <c r="J440" i="2"/>
  <c r="K440" i="2" s="1"/>
  <c r="J441" i="2"/>
  <c r="K441" i="2" s="1"/>
  <c r="J442" i="2"/>
  <c r="K442" i="2" s="1"/>
  <c r="J443" i="2"/>
  <c r="K443" i="2" s="1"/>
  <c r="J444" i="2"/>
  <c r="K444" i="2" s="1"/>
  <c r="J445" i="2"/>
  <c r="K445" i="2" s="1"/>
  <c r="J446" i="2"/>
  <c r="K446" i="2" s="1"/>
  <c r="J447" i="2"/>
  <c r="K447" i="2" s="1"/>
  <c r="J448" i="2"/>
  <c r="K448" i="2" s="1"/>
  <c r="J449" i="2"/>
  <c r="K449" i="2" s="1"/>
  <c r="J450" i="2"/>
  <c r="K450" i="2" s="1"/>
  <c r="J451" i="2"/>
  <c r="K451" i="2" s="1"/>
  <c r="J452" i="2"/>
  <c r="K452" i="2" s="1"/>
  <c r="J453" i="2"/>
  <c r="K453" i="2" s="1"/>
  <c r="J454" i="2"/>
  <c r="K454" i="2" s="1"/>
  <c r="J455" i="2"/>
  <c r="K455" i="2" s="1"/>
  <c r="J456" i="2"/>
  <c r="K456" i="2" s="1"/>
  <c r="J457" i="2"/>
  <c r="K457" i="2" s="1"/>
  <c r="J458" i="2"/>
  <c r="K458" i="2" s="1"/>
  <c r="J459" i="2"/>
  <c r="K459" i="2" s="1"/>
  <c r="J460" i="2"/>
  <c r="K460" i="2" s="1"/>
  <c r="J461" i="2"/>
  <c r="K461" i="2" s="1"/>
  <c r="J462" i="2"/>
  <c r="K462" i="2" s="1"/>
  <c r="J463" i="2"/>
  <c r="K463" i="2" s="1"/>
  <c r="J464" i="2"/>
  <c r="K464" i="2" s="1"/>
  <c r="J465" i="2"/>
  <c r="K465" i="2" s="1"/>
  <c r="J466" i="2"/>
  <c r="K466" i="2" s="1"/>
  <c r="J467" i="2"/>
  <c r="K467" i="2" s="1"/>
  <c r="J468" i="2"/>
  <c r="K468" i="2" s="1"/>
  <c r="J469" i="2"/>
  <c r="K469" i="2" s="1"/>
  <c r="J470" i="2"/>
  <c r="K470" i="2" s="1"/>
  <c r="J471" i="2"/>
  <c r="K471" i="2" s="1"/>
  <c r="J472" i="2"/>
  <c r="K472" i="2" s="1"/>
  <c r="J473" i="2"/>
  <c r="K473" i="2" s="1"/>
  <c r="J474" i="2"/>
  <c r="K474" i="2" s="1"/>
  <c r="J475" i="2"/>
  <c r="K475" i="2" s="1"/>
  <c r="J476" i="2"/>
  <c r="K476" i="2" s="1"/>
  <c r="J477" i="2"/>
  <c r="K477" i="2" s="1"/>
  <c r="J478" i="2"/>
  <c r="K478" i="2" s="1"/>
  <c r="J479" i="2"/>
  <c r="K479" i="2" s="1"/>
  <c r="J480" i="2"/>
  <c r="K480" i="2" s="1"/>
  <c r="J481" i="2"/>
  <c r="K481" i="2" s="1"/>
  <c r="J482" i="2"/>
  <c r="K482" i="2" s="1"/>
  <c r="J483" i="2"/>
  <c r="K483" i="2" s="1"/>
  <c r="J484" i="2"/>
  <c r="K484" i="2" s="1"/>
  <c r="J485" i="2"/>
  <c r="K485" i="2" s="1"/>
  <c r="J486" i="2"/>
  <c r="K486" i="2" s="1"/>
  <c r="J487" i="2"/>
  <c r="K487" i="2" s="1"/>
  <c r="J488" i="2"/>
  <c r="K488" i="2" s="1"/>
  <c r="J489" i="2"/>
  <c r="K489" i="2" s="1"/>
  <c r="J490" i="2"/>
  <c r="K490" i="2" s="1"/>
  <c r="J491" i="2"/>
  <c r="K491" i="2" s="1"/>
  <c r="J492" i="2"/>
  <c r="K492" i="2" s="1"/>
  <c r="J493" i="2"/>
  <c r="K493" i="2" s="1"/>
  <c r="J494" i="2"/>
  <c r="K494" i="2" s="1"/>
  <c r="J495" i="2"/>
  <c r="K495" i="2" s="1"/>
  <c r="J496" i="2"/>
  <c r="K496" i="2" s="1"/>
  <c r="J497" i="2"/>
  <c r="K497" i="2" s="1"/>
  <c r="J498" i="2"/>
  <c r="K498" i="2" s="1"/>
  <c r="J499" i="2"/>
  <c r="K499" i="2" s="1"/>
  <c r="J500" i="2"/>
  <c r="K500" i="2" s="1"/>
  <c r="J330" i="2"/>
  <c r="K330" i="2" s="1"/>
  <c r="J331" i="2"/>
  <c r="K331" i="2" s="1"/>
  <c r="J332" i="2"/>
  <c r="K332" i="2" s="1"/>
  <c r="J297" i="2"/>
  <c r="J298" i="2"/>
  <c r="K298" i="2" s="1"/>
  <c r="J299" i="2"/>
  <c r="K299" i="2" s="1"/>
  <c r="J300" i="2"/>
  <c r="K300" i="2" s="1"/>
  <c r="J301" i="2"/>
  <c r="K301" i="2" s="1"/>
  <c r="J302" i="2"/>
  <c r="K302" i="2" s="1"/>
  <c r="J303" i="2"/>
  <c r="K303" i="2" s="1"/>
  <c r="J304" i="2"/>
  <c r="K304" i="2" s="1"/>
  <c r="J305" i="2"/>
  <c r="K305" i="2" s="1"/>
  <c r="J306" i="2"/>
  <c r="K306" i="2" s="1"/>
  <c r="J307" i="2"/>
  <c r="K307" i="2" s="1"/>
  <c r="J308" i="2"/>
  <c r="K308" i="2" s="1"/>
  <c r="J309" i="2"/>
  <c r="K309" i="2" s="1"/>
  <c r="J310" i="2"/>
  <c r="K310" i="2" s="1"/>
  <c r="J311" i="2"/>
  <c r="K311" i="2" s="1"/>
  <c r="J312" i="2"/>
  <c r="K312" i="2" s="1"/>
  <c r="J313" i="2"/>
  <c r="K313" i="2" s="1"/>
  <c r="J314" i="2"/>
  <c r="K314" i="2" s="1"/>
  <c r="J315" i="2"/>
  <c r="K315" i="2" s="1"/>
  <c r="J316" i="2"/>
  <c r="K316" i="2" s="1"/>
  <c r="J317" i="2"/>
  <c r="K317" i="2" s="1"/>
  <c r="J263" i="2"/>
  <c r="K263" i="2" s="1"/>
  <c r="J264" i="2"/>
  <c r="K264" i="2" s="1"/>
  <c r="J265" i="2"/>
  <c r="K265" i="2" s="1"/>
  <c r="J266" i="2"/>
  <c r="K266" i="2" s="1"/>
  <c r="J267" i="2"/>
  <c r="K267" i="2" s="1"/>
  <c r="J268" i="2"/>
  <c r="K268" i="2" s="1"/>
  <c r="J269" i="2"/>
  <c r="K269" i="2" s="1"/>
  <c r="J270" i="2"/>
  <c r="K270" i="2" s="1"/>
  <c r="J271" i="2"/>
  <c r="K271" i="2" s="1"/>
  <c r="J272" i="2"/>
  <c r="K272" i="2" s="1"/>
  <c r="J273" i="2"/>
  <c r="K273" i="2" s="1"/>
  <c r="J274" i="2"/>
  <c r="K274" i="2" s="1"/>
  <c r="J275" i="2"/>
  <c r="K275" i="2" s="1"/>
  <c r="J276" i="2"/>
  <c r="K276" i="2" s="1"/>
  <c r="J277" i="2"/>
  <c r="K277" i="2" s="1"/>
  <c r="J278" i="2"/>
  <c r="K278" i="2" s="1"/>
  <c r="J279" i="2"/>
  <c r="K279" i="2" s="1"/>
  <c r="J280" i="2"/>
  <c r="K280" i="2" s="1"/>
  <c r="J281" i="2"/>
  <c r="K281" i="2" s="1"/>
  <c r="J282" i="2"/>
  <c r="K282" i="2" s="1"/>
  <c r="J283" i="2"/>
  <c r="K283" i="2" s="1"/>
  <c r="J284" i="2"/>
  <c r="K284" i="2" s="1"/>
  <c r="J244" i="2"/>
  <c r="K244" i="2" s="1"/>
  <c r="J245" i="2"/>
  <c r="K245" i="2" s="1"/>
  <c r="J246" i="2"/>
  <c r="K246" i="2" s="1"/>
  <c r="J247" i="2"/>
  <c r="K247" i="2" s="1"/>
  <c r="J248" i="2"/>
  <c r="K248" i="2" s="1"/>
  <c r="J249" i="2"/>
  <c r="K249" i="2" s="1"/>
  <c r="J250" i="2"/>
  <c r="K250" i="2" s="1"/>
  <c r="J219" i="2"/>
  <c r="K219" i="2" s="1"/>
  <c r="J220" i="2"/>
  <c r="K220" i="2" s="1"/>
  <c r="J221" i="2"/>
  <c r="K221" i="2" s="1"/>
  <c r="J222" i="2"/>
  <c r="K222" i="2" s="1"/>
  <c r="J223" i="2"/>
  <c r="K223" i="2" s="1"/>
  <c r="J224" i="2"/>
  <c r="K224" i="2" s="1"/>
  <c r="J225" i="2"/>
  <c r="K225" i="2" s="1"/>
  <c r="J226" i="2"/>
  <c r="K226" i="2" s="1"/>
  <c r="J227" i="2"/>
  <c r="K227" i="2" s="1"/>
  <c r="J228" i="2"/>
  <c r="K228" i="2" s="1"/>
  <c r="J229" i="2"/>
  <c r="K229" i="2" s="1"/>
  <c r="J230" i="2"/>
  <c r="K230" i="2" s="1"/>
  <c r="J231" i="2"/>
  <c r="K231" i="2" s="1"/>
  <c r="J206" i="2"/>
  <c r="K206" i="2" s="1"/>
  <c r="J178" i="2"/>
  <c r="K178" i="2" s="1"/>
  <c r="J179" i="2"/>
  <c r="K179" i="2" s="1"/>
  <c r="J180" i="2"/>
  <c r="K180" i="2" s="1"/>
  <c r="J181" i="2"/>
  <c r="K181" i="2" s="1"/>
  <c r="J138" i="2"/>
  <c r="K138" i="2" s="1"/>
  <c r="J139" i="2"/>
  <c r="K139" i="2" s="1"/>
  <c r="J140" i="2"/>
  <c r="K140" i="2" s="1"/>
  <c r="J141" i="2"/>
  <c r="K141" i="2" s="1"/>
  <c r="J142" i="2"/>
  <c r="K142" i="2" s="1"/>
  <c r="J143" i="2"/>
  <c r="K143" i="2" s="1"/>
  <c r="J144" i="2"/>
  <c r="K144" i="2" s="1"/>
  <c r="J145" i="2"/>
  <c r="K145" i="2" s="1"/>
  <c r="J146" i="2"/>
  <c r="K146" i="2" s="1"/>
  <c r="J147" i="2"/>
  <c r="K147" i="2" s="1"/>
  <c r="J148" i="2"/>
  <c r="K148" i="2" s="1"/>
  <c r="J149" i="2"/>
  <c r="K149" i="2" s="1"/>
  <c r="J150" i="2"/>
  <c r="K150" i="2" s="1"/>
  <c r="J151" i="2"/>
  <c r="K151" i="2" s="1"/>
  <c r="J152" i="2"/>
  <c r="K152" i="2" s="1"/>
  <c r="J153" i="2"/>
  <c r="K153" i="2" s="1"/>
  <c r="J154" i="2"/>
  <c r="K154" i="2" s="1"/>
  <c r="J155" i="2"/>
  <c r="K155" i="2" s="1"/>
  <c r="J156" i="2"/>
  <c r="K156" i="2" s="1"/>
  <c r="J157" i="2"/>
  <c r="K157" i="2" s="1"/>
  <c r="J158" i="2"/>
  <c r="K158" i="2" s="1"/>
  <c r="J159" i="2"/>
  <c r="K159" i="2" s="1"/>
  <c r="J160" i="2"/>
  <c r="K160" i="2" s="1"/>
  <c r="J161" i="2"/>
  <c r="K161" i="2" s="1"/>
  <c r="J162" i="2"/>
  <c r="K162" i="2" s="1"/>
  <c r="J163" i="2"/>
  <c r="K163" i="2" s="1"/>
  <c r="J164" i="2"/>
  <c r="K164" i="2" s="1"/>
  <c r="J165" i="2"/>
  <c r="K165" i="2" s="1"/>
  <c r="J117" i="2"/>
  <c r="K117" i="2" s="1"/>
  <c r="J118" i="2"/>
  <c r="J119" i="2"/>
  <c r="K119" i="2" s="1"/>
  <c r="J120" i="2"/>
  <c r="K120" i="2" s="1"/>
  <c r="J121" i="2"/>
  <c r="K121" i="2" s="1"/>
  <c r="J122" i="2"/>
  <c r="K122" i="2" s="1"/>
  <c r="J123" i="2"/>
  <c r="K123" i="2" s="1"/>
  <c r="J124" i="2"/>
  <c r="K124" i="2" s="1"/>
  <c r="J125" i="2"/>
  <c r="K125" i="2" s="1"/>
  <c r="J762" i="2"/>
  <c r="K762" i="2" s="1"/>
  <c r="J742" i="2"/>
  <c r="J715" i="2"/>
  <c r="K715" i="2" s="1"/>
  <c r="J699" i="2"/>
  <c r="K699" i="2" s="1"/>
  <c r="J673" i="2"/>
  <c r="K673" i="2" s="1"/>
  <c r="J651" i="2"/>
  <c r="J630" i="2"/>
  <c r="K630" i="2" s="1"/>
  <c r="J608" i="2"/>
  <c r="K608" i="2" s="1"/>
  <c r="J581" i="2"/>
  <c r="J512" i="2"/>
  <c r="K512" i="2" s="1"/>
  <c r="J344" i="2"/>
  <c r="K344" i="2" s="1"/>
  <c r="J329" i="2"/>
  <c r="K329" i="2" s="1"/>
  <c r="J296" i="2"/>
  <c r="K296" i="2" s="1"/>
  <c r="J262" i="2"/>
  <c r="K262" i="2" s="1"/>
  <c r="J243" i="2"/>
  <c r="K243" i="2" s="1"/>
  <c r="J218" i="2"/>
  <c r="K218" i="2" s="1"/>
  <c r="J205" i="2"/>
  <c r="K205" i="2" s="1"/>
  <c r="J193" i="2"/>
  <c r="K193" i="2" s="1"/>
  <c r="K194" i="2" s="1"/>
  <c r="J177" i="2"/>
  <c r="K177" i="2" s="1"/>
  <c r="J137" i="2"/>
  <c r="K137" i="2" s="1"/>
  <c r="J116" i="2"/>
  <c r="K116" i="2" s="1"/>
  <c r="K570" i="2" l="1"/>
  <c r="K182" i="2"/>
  <c r="K251" i="2"/>
  <c r="K333" i="2"/>
  <c r="K619" i="2"/>
  <c r="K704" i="2"/>
  <c r="J207" i="2"/>
  <c r="I208" i="2" s="1"/>
  <c r="J704" i="2"/>
  <c r="I705" i="2" s="1"/>
  <c r="J126" i="2"/>
  <c r="I127" i="2" s="1"/>
  <c r="K207" i="2"/>
  <c r="K118" i="2"/>
  <c r="K126" i="2" s="1"/>
  <c r="K285" i="2"/>
  <c r="J333" i="2"/>
  <c r="I334" i="2" s="1"/>
  <c r="K731" i="2"/>
  <c r="J166" i="2"/>
  <c r="I167" i="2" s="1"/>
  <c r="K651" i="2"/>
  <c r="K662" i="2" s="1"/>
  <c r="J662" i="2"/>
  <c r="I663" i="2" s="1"/>
  <c r="K742" i="2"/>
  <c r="K751" i="2" s="1"/>
  <c r="J751" i="2"/>
  <c r="I752" i="2" s="1"/>
  <c r="K501" i="2"/>
  <c r="K166" i="2"/>
  <c r="K232" i="2"/>
  <c r="K581" i="2"/>
  <c r="K597" i="2" s="1"/>
  <c r="J597" i="2"/>
  <c r="I598" i="2" s="1"/>
  <c r="K688" i="2"/>
  <c r="K780" i="2"/>
  <c r="K297" i="2"/>
  <c r="K318" i="2" s="1"/>
  <c r="J318" i="2"/>
  <c r="I319" i="2" s="1"/>
  <c r="K640" i="2"/>
  <c r="J232" i="2"/>
  <c r="I233" i="2" s="1"/>
  <c r="J619" i="2"/>
  <c r="I620" i="2" s="1"/>
  <c r="J780" i="2"/>
  <c r="I781" i="2" s="1"/>
  <c r="J194" i="2"/>
  <c r="I195" i="2" s="1"/>
  <c r="J285" i="2"/>
  <c r="I286" i="2" s="1"/>
  <c r="J570" i="2"/>
  <c r="I571" i="2" s="1"/>
  <c r="J688" i="2"/>
  <c r="I689" i="2" s="1"/>
  <c r="J182" i="2"/>
  <c r="I183" i="2" s="1"/>
  <c r="J251" i="2"/>
  <c r="I252" i="2" s="1"/>
  <c r="J501" i="2"/>
  <c r="I502" i="2" s="1"/>
  <c r="J640" i="2"/>
  <c r="I641" i="2" s="1"/>
  <c r="J731" i="2"/>
  <c r="I732" i="2" s="1"/>
  <c r="K55" i="2" l="1"/>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J54" i="2"/>
  <c r="J105" i="2" s="1"/>
  <c r="I106" i="2" s="1"/>
  <c r="K54" i="2" l="1"/>
  <c r="K105" i="2" s="1"/>
</calcChain>
</file>

<file path=xl/sharedStrings.xml><?xml version="1.0" encoding="utf-8"?>
<sst xmlns="http://schemas.openxmlformats.org/spreadsheetml/2006/main" count="2216" uniqueCount="665">
  <si>
    <t>DA</t>
  </si>
  <si>
    <t>1.SKLOP:  MLEKO IN MLEČNI IZDELKI</t>
  </si>
  <si>
    <t>Pasterizirano mleko 3,2 % mm,</t>
  </si>
  <si>
    <t>Lit</t>
  </si>
  <si>
    <t>rinfuza</t>
  </si>
  <si>
    <t>Pasterizirano mleko 3,5 mm 1/1</t>
  </si>
  <si>
    <t>1 l</t>
  </si>
  <si>
    <t>Pasterizirano mleko 1,6 % mm</t>
  </si>
  <si>
    <t>Trajno mleko</t>
  </si>
  <si>
    <t>kos</t>
  </si>
  <si>
    <t>0,2 l</t>
  </si>
  <si>
    <t>Čokoladno mleko</t>
  </si>
  <si>
    <t>Mleko sterilizirano 1,6 mm</t>
  </si>
  <si>
    <t xml:space="preserve">10l </t>
  </si>
  <si>
    <t>Mleko stelirizirano 3,5 mm</t>
  </si>
  <si>
    <t xml:space="preserve">Jogurt navadni 3,2 mm v lončku </t>
  </si>
  <si>
    <t xml:space="preserve">Jogurt navadni 1,4mm v lončku </t>
  </si>
  <si>
    <t xml:space="preserve">Kajmak </t>
  </si>
  <si>
    <t>250g</t>
  </si>
  <si>
    <t xml:space="preserve">Jogurt navadni, tekoči, 3,2 mm lonček </t>
  </si>
  <si>
    <t xml:space="preserve">Jogurt navadni, tekoči, 1,6 mm lonček </t>
  </si>
  <si>
    <t>Jogurt sadni  – 3,2 % mm</t>
  </si>
  <si>
    <t>160g</t>
  </si>
  <si>
    <t xml:space="preserve">Vanilijev jogurt v lončku </t>
  </si>
  <si>
    <t xml:space="preserve">Jogurt sadni 1,3 mm   </t>
  </si>
  <si>
    <t xml:space="preserve">Sadni probiotični jogurt  </t>
  </si>
  <si>
    <t xml:space="preserve">Jogurt sadni  1,6  mm   </t>
  </si>
  <si>
    <t xml:space="preserve">Kisla smetana 21,5 mm – </t>
  </si>
  <si>
    <t xml:space="preserve">Kisla smetana </t>
  </si>
  <si>
    <t>kg</t>
  </si>
  <si>
    <t>500g</t>
  </si>
  <si>
    <t>Skuta 40% mm, rinfuza</t>
  </si>
  <si>
    <t xml:space="preserve">Bio maslo </t>
  </si>
  <si>
    <t>250-500g</t>
  </si>
  <si>
    <t>20g</t>
  </si>
  <si>
    <t xml:space="preserve">skuta pasirana </t>
  </si>
  <si>
    <t>100g</t>
  </si>
  <si>
    <t xml:space="preserve">Sadna skuta </t>
  </si>
  <si>
    <t xml:space="preserve">mlečni riž lonček </t>
  </si>
  <si>
    <t>150g</t>
  </si>
  <si>
    <t>Mlečni puding – ( različni okusi)</t>
  </si>
  <si>
    <t xml:space="preserve">Mlečni desert </t>
  </si>
  <si>
    <t xml:space="preserve">Kefir sadni </t>
  </si>
  <si>
    <t xml:space="preserve">Kefir navadni </t>
  </si>
  <si>
    <t xml:space="preserve">Kefir bio navadni </t>
  </si>
  <si>
    <t xml:space="preserve">Kefir bio sadni </t>
  </si>
  <si>
    <t>Poltrdi sir 45% mm</t>
  </si>
  <si>
    <t>500-1000g</t>
  </si>
  <si>
    <t>Poltrdi sir 25% mm</t>
  </si>
  <si>
    <t xml:space="preserve">Topljeni sir-klasični   </t>
  </si>
  <si>
    <t>100-150g</t>
  </si>
  <si>
    <t xml:space="preserve">topljeni sir-dimljeni </t>
  </si>
  <si>
    <t xml:space="preserve">topljeni sir-zeličšni </t>
  </si>
  <si>
    <t>Topljeni sir  lahki</t>
  </si>
  <si>
    <t xml:space="preserve">Sveži mastni sir Mozzarela in podobno </t>
  </si>
  <si>
    <t>100-250g</t>
  </si>
  <si>
    <t xml:space="preserve">Mlečni smetanov namaz 3/1-različnih okusov </t>
  </si>
  <si>
    <t>140g</t>
  </si>
  <si>
    <t xml:space="preserve">Mlečni namaz   - različnih okusov </t>
  </si>
  <si>
    <t xml:space="preserve">Mlečna rezina </t>
  </si>
  <si>
    <t>30g</t>
  </si>
  <si>
    <t>Sirni namaz  -različnih okusov</t>
  </si>
  <si>
    <t>50g</t>
  </si>
  <si>
    <t xml:space="preserve">Sir gorgonzola  </t>
  </si>
  <si>
    <t xml:space="preserve">Dimljeni sir </t>
  </si>
  <si>
    <t xml:space="preserve">Sir edamec- rezine </t>
  </si>
  <si>
    <t>SKUPAJ  VREDNOST SKLOPA</t>
  </si>
  <si>
    <t>2.SKLOP:  SLADOLEDI</t>
  </si>
  <si>
    <t>Sladoled kremni oz.. mlečni v lončku, čokolada</t>
  </si>
  <si>
    <t>120ml</t>
  </si>
  <si>
    <t>Sladoled kremni oz.. mlečni v lončku, piškotek</t>
  </si>
  <si>
    <t>sladoled mu frozen ,-borovnica jogurt</t>
  </si>
  <si>
    <t>sladoled mu frozen ,breskev jogurt</t>
  </si>
  <si>
    <t xml:space="preserve">kornet čokolada </t>
  </si>
  <si>
    <t>125ml</t>
  </si>
  <si>
    <t xml:space="preserve">kornet jagoda </t>
  </si>
  <si>
    <t xml:space="preserve">kornet vanilija </t>
  </si>
  <si>
    <t>sladoled na palčki-lučka vanilija</t>
  </si>
  <si>
    <t>70ml</t>
  </si>
  <si>
    <t xml:space="preserve">sladoled na palčki ježek </t>
  </si>
  <si>
    <t xml:space="preserve">sladoled na palčki z višnjo tom </t>
  </si>
  <si>
    <t>3.SKLOP:  MESNINE IN MESNI IZDELKI (salame, paštete)</t>
  </si>
  <si>
    <t xml:space="preserve">Suhi vrat- rezano </t>
  </si>
  <si>
    <t>Pečena slanina- rezano</t>
  </si>
  <si>
    <t>Hrenovke-telečje  v naravnem črevu</t>
  </si>
  <si>
    <t>Hrenovke v naravnem črevu</t>
  </si>
  <si>
    <t>budjola- rezano</t>
  </si>
  <si>
    <t>Pizza šunka salama- rezano</t>
  </si>
  <si>
    <t>Ogrska salama- rezano</t>
  </si>
  <si>
    <t>Pivska klobasa v naravnem črevu</t>
  </si>
  <si>
    <t>Pršut kuhan- rezano</t>
  </si>
  <si>
    <t>Pršut- rezano</t>
  </si>
  <si>
    <t>mortadela- rezano</t>
  </si>
  <si>
    <t>Posebna junečja salama-REZANO</t>
  </si>
  <si>
    <t>šunkarica- rezano</t>
  </si>
  <si>
    <t>Pršut brez kosti- rezano</t>
  </si>
  <si>
    <t>Pariška salama- rezano</t>
  </si>
  <si>
    <t>Prešana šunka brez konz. - rezano</t>
  </si>
  <si>
    <t>Kranjska klobasa</t>
  </si>
  <si>
    <t>Mesni pečeni sir</t>
  </si>
  <si>
    <t xml:space="preserve">Kokošja pašteta brez aditivov </t>
  </si>
  <si>
    <t>Posebna piščančja salama-rezano</t>
  </si>
  <si>
    <t>Piščančje prsi v ovitku-rezano</t>
  </si>
  <si>
    <t>Hrenovke-piščančje brez ovoja</t>
  </si>
  <si>
    <t>Puranja šunka- rezano</t>
  </si>
  <si>
    <t>4.SKLOP:  KONZERVIRANE RIBE</t>
  </si>
  <si>
    <t xml:space="preserve">Konzervirane sardine </t>
  </si>
  <si>
    <t>500g-1500g</t>
  </si>
  <si>
    <t xml:space="preserve">konzervirane sardine </t>
  </si>
  <si>
    <t>100-300g</t>
  </si>
  <si>
    <t xml:space="preserve">Konzervirani fileti tunov v olju </t>
  </si>
  <si>
    <t>1kg - 3kg</t>
  </si>
  <si>
    <t xml:space="preserve">skuša v olju </t>
  </si>
  <si>
    <t>100-200g</t>
  </si>
  <si>
    <t xml:space="preserve">Sardine v olju </t>
  </si>
  <si>
    <t>5.SKLOP:  JAJCA</t>
  </si>
  <si>
    <t>Kokošja jajca (talna ali hlevska reja) - velikost M</t>
  </si>
  <si>
    <t>kom</t>
  </si>
  <si>
    <t>10-30 kos</t>
  </si>
  <si>
    <t xml:space="preserve">Majoneza </t>
  </si>
  <si>
    <t xml:space="preserve">Tatarska omaka  </t>
  </si>
  <si>
    <t xml:space="preserve">Ajvar </t>
  </si>
  <si>
    <t xml:space="preserve">Olive črne </t>
  </si>
  <si>
    <t>500-2000g</t>
  </si>
  <si>
    <t xml:space="preserve">Ketchup </t>
  </si>
  <si>
    <t>3000-5000g</t>
  </si>
  <si>
    <t>Gorčica</t>
  </si>
  <si>
    <t>Zelene olive</t>
  </si>
  <si>
    <t>Šampinjoni v kisu</t>
  </si>
  <si>
    <t>Koruza -</t>
  </si>
  <si>
    <t>2000-3000g</t>
  </si>
  <si>
    <t>Kumarice.</t>
  </si>
  <si>
    <t xml:space="preserve">Paprika-rumena </t>
  </si>
  <si>
    <t xml:space="preserve">Pečena paprika fileti </t>
  </si>
  <si>
    <t xml:space="preserve">Feferoni polpekoči </t>
  </si>
  <si>
    <t xml:space="preserve">Šampinjoni v slanici </t>
  </si>
  <si>
    <t>kislo zelje-rinfuza</t>
  </si>
  <si>
    <t>kisla repa-rinfuza</t>
  </si>
  <si>
    <t xml:space="preserve">Marmelada slivova </t>
  </si>
  <si>
    <t xml:space="preserve">Marmelada marelična </t>
  </si>
  <si>
    <t xml:space="preserve">Marmelada mešana </t>
  </si>
  <si>
    <t xml:space="preserve">Marmelada višnjeva </t>
  </si>
  <si>
    <t xml:space="preserve">Marmelada šipkova </t>
  </si>
  <si>
    <t xml:space="preserve">Marmelada jagodna </t>
  </si>
  <si>
    <t>konzervirani kompot porcijski -različni okusi</t>
  </si>
  <si>
    <t xml:space="preserve">Jabolčni sok 100% </t>
  </si>
  <si>
    <t>lit</t>
  </si>
  <si>
    <t>1 lit</t>
  </si>
  <si>
    <t xml:space="preserve">Pomarančni sok 100% </t>
  </si>
  <si>
    <t xml:space="preserve">Sirup  100%  -JABOLKO </t>
  </si>
  <si>
    <t>5l-10l</t>
  </si>
  <si>
    <t>Sirup 100%  -VIŠJA</t>
  </si>
  <si>
    <t>Sirup  100%  -JAGODA</t>
  </si>
  <si>
    <t>Sirup  100%  -BEZEG</t>
  </si>
  <si>
    <t>Sirup  100%  -GOZDNI SADEŽI</t>
  </si>
  <si>
    <t xml:space="preserve">Ledeni čaj, </t>
  </si>
  <si>
    <t>2dcl</t>
  </si>
  <si>
    <t xml:space="preserve">Voda </t>
  </si>
  <si>
    <t>0,5 l</t>
  </si>
  <si>
    <t xml:space="preserve">Voda z okusom </t>
  </si>
  <si>
    <t xml:space="preserve">0,5l </t>
  </si>
  <si>
    <t xml:space="preserve">Breskov nektar sok </t>
  </si>
  <si>
    <t>0,2dl</t>
  </si>
  <si>
    <t xml:space="preserve">Hruškov nektar sok </t>
  </si>
  <si>
    <t xml:space="preserve">Marelični nektar sok, </t>
  </si>
  <si>
    <t xml:space="preserve">Jagodni nektar sok, </t>
  </si>
  <si>
    <t xml:space="preserve">Multivitaminski 100% sok </t>
  </si>
  <si>
    <t xml:space="preserve">Ribezov nektar sok, </t>
  </si>
  <si>
    <t>jabolčni 100% mitni so s kalcijem</t>
  </si>
  <si>
    <t xml:space="preserve">Jabolčni 100% sik </t>
  </si>
  <si>
    <t xml:space="preserve">Pomarančn 100% sok2 </t>
  </si>
  <si>
    <t>BIO 100% sok jabolko-robida</t>
  </si>
  <si>
    <t xml:space="preserve">BIO 100% sok jabolko-breskev-korenje </t>
  </si>
  <si>
    <t>Sadni sirup  različnih okusov</t>
  </si>
  <si>
    <t>1-1,5 lit</t>
  </si>
  <si>
    <t xml:space="preserve">Limonin sok 100% </t>
  </si>
  <si>
    <t>Koruzni zdrob</t>
  </si>
  <si>
    <t xml:space="preserve">Pšenični zdrob </t>
  </si>
  <si>
    <t xml:space="preserve">INSTANT Žitni kosmiči s čokolado in vitamini-čokolino </t>
  </si>
  <si>
    <t>1500-2000g</t>
  </si>
  <si>
    <t xml:space="preserve">Čokoladni kosmiči lonček </t>
  </si>
  <si>
    <t>40g</t>
  </si>
  <si>
    <t xml:space="preserve">Koruzni kosmiči lonček </t>
  </si>
  <si>
    <t xml:space="preserve">Riž </t>
  </si>
  <si>
    <t>1000g-1500g</t>
  </si>
  <si>
    <t xml:space="preserve">Koruzni kosmiči </t>
  </si>
  <si>
    <t>1000-1500gg</t>
  </si>
  <si>
    <t xml:space="preserve">Kosmiči riževi  hrustek lonček </t>
  </si>
  <si>
    <t xml:space="preserve">ovseni kosmiči </t>
  </si>
  <si>
    <t xml:space="preserve">Ovseni kosmiči lonček </t>
  </si>
  <si>
    <t>Hrustljavi musli   - sadni</t>
  </si>
  <si>
    <t xml:space="preserve">Musli lonček ČOKOLADA-LEŠNIK </t>
  </si>
  <si>
    <t>HRUSTKI</t>
  </si>
  <si>
    <t>KORUZNI VAFLJI</t>
  </si>
  <si>
    <t>RIŽEVI VAFLJI</t>
  </si>
  <si>
    <t>GRISINI PALČKE RAZLIČNI OKUSI</t>
  </si>
  <si>
    <t xml:space="preserve">PREPEČENEC </t>
  </si>
  <si>
    <t>Kruh beli, štruca, model,rezan oz. po dogovoru</t>
  </si>
  <si>
    <t>Kruh polbeli, štruca, beli,rezan oz. po dogovoru</t>
  </si>
  <si>
    <t>Kruh črni, štruca, model, rezan oz. po dogovoru</t>
  </si>
  <si>
    <t>Kruh polnozrnati, štruca, model, rezan oz. po dogovoru</t>
  </si>
  <si>
    <t>Kruh ovsen, štruca, model, rezan oz. po dogovoru</t>
  </si>
  <si>
    <t>Kruh ržen, štruca, model, rezan oz. po dogovoru</t>
  </si>
  <si>
    <t>Kruh koruzni, štruca, model, rezan oz. po dogovoru</t>
  </si>
  <si>
    <t>Kruh pisan, štruca, model, rezan oz. po dogovoru</t>
  </si>
  <si>
    <t>Kruh ajdov, štruca, model, rezan oz. po dogovoru</t>
  </si>
  <si>
    <t>Kruh ajdov z orehi, štruca, model, rezan oz. po dogovoru</t>
  </si>
  <si>
    <t>Kruh sončnični, štruca, model, rezan oz. po dogovoru</t>
  </si>
  <si>
    <t>Kruh sojin, štruca, model, rezan oz. po dogovoru</t>
  </si>
  <si>
    <t>kruh bučni štruca, model.rezan oz. po dogovoru</t>
  </si>
  <si>
    <t>Kruh brez aditivov, štruca, model, rezan oz. po dogovoru</t>
  </si>
  <si>
    <t>Makovka bela  40g cela ali rezana</t>
  </si>
  <si>
    <t>Makovka bela 60g cela ali rezana</t>
  </si>
  <si>
    <t>60g</t>
  </si>
  <si>
    <t>Makovka bela 80g cela ali rezana</t>
  </si>
  <si>
    <t>80g</t>
  </si>
  <si>
    <t>Makovka bela 100g cela ali rezana</t>
  </si>
  <si>
    <t>Sirova štručka bela 40g  cela ali rezana</t>
  </si>
  <si>
    <t>Sirova štručka bela 60g cela ali rezana</t>
  </si>
  <si>
    <t>Sirova štručka bela 80g cela ali rezana</t>
  </si>
  <si>
    <t>Sirova štručka bela 100g cela ali rezana</t>
  </si>
  <si>
    <t>Koruzna štručka 40g cela ali rezana</t>
  </si>
  <si>
    <t>Koruzna štručka 60g cela ali rezana</t>
  </si>
  <si>
    <t>Koruzna štručka 80g cela ali rezana</t>
  </si>
  <si>
    <t>Polnozrnata štručka 40g cela ali rezana</t>
  </si>
  <si>
    <t>Polnozrnata štručka 60g cela ali rezana</t>
  </si>
  <si>
    <t>Polnozrnata štručka 80g cela ali rezana</t>
  </si>
  <si>
    <t>Mlečna štručka 40g cela ali rezana</t>
  </si>
  <si>
    <t>Mlečna štručka 60g cela ali rezana</t>
  </si>
  <si>
    <t>60f</t>
  </si>
  <si>
    <t>Mlečna štručka 80g cela ali rezana</t>
  </si>
  <si>
    <t>sirova štručka s šunko 40g</t>
  </si>
  <si>
    <t>sirova štručka s šunko 60g</t>
  </si>
  <si>
    <t>sirova štručka s šunko 80g</t>
  </si>
  <si>
    <t>pisana štručka s kakavom 40g</t>
  </si>
  <si>
    <t>pisana štručka s kakavom 60g</t>
  </si>
  <si>
    <t>pisana štručka s kakavom 80g</t>
  </si>
  <si>
    <t>slani zvitki s sirom 60g</t>
  </si>
  <si>
    <t>slani zvitki s sirom 80g</t>
  </si>
  <si>
    <t>slani zvitki s sirom 100g</t>
  </si>
  <si>
    <t>štručka pletena z makom 60g</t>
  </si>
  <si>
    <t>štručka pletena z makom 80g</t>
  </si>
  <si>
    <t>Štručka pletena iz bele moke 60g cela ali rezana</t>
  </si>
  <si>
    <t>Štručka pletena iz bele moke 80g cela ali rezana</t>
  </si>
  <si>
    <t>Štručka ajdova z orehi 60g cela ali rezana</t>
  </si>
  <si>
    <t>Štručka ajdova z orehi 80g cela ali rezana</t>
  </si>
  <si>
    <t>Štručka črna 40g cela ali rezana</t>
  </si>
  <si>
    <t>Štručka črna 60g cela ali rezana</t>
  </si>
  <si>
    <t>Štručka črna 80g cela ali rezana</t>
  </si>
  <si>
    <t>štručka graham 40g cela ali rezana</t>
  </si>
  <si>
    <t>štručka graham 60g cela ali rezana</t>
  </si>
  <si>
    <t>štručka graham 80g cela ali rezana</t>
  </si>
  <si>
    <t>Štručka ovsena 40g cela ali rezana</t>
  </si>
  <si>
    <t>Štručka ovsena 60g cela ali rezana</t>
  </si>
  <si>
    <t>Štručka ovsena 80g cela ali rezana</t>
  </si>
  <si>
    <t>Štručka polbela 40g cela ali rezana</t>
  </si>
  <si>
    <t>Štručka polbela 60g cela ali rezana</t>
  </si>
  <si>
    <t>Štručka polbela 80g cela ali rezana</t>
  </si>
  <si>
    <t>Štručka polbela 100g cela ali rezana</t>
  </si>
  <si>
    <t>Štručka polnozrnata 40g cela ali rezana</t>
  </si>
  <si>
    <t>Štručka polnozrnata 60g cela ali rezana</t>
  </si>
  <si>
    <t>Štručka polnozrnata 80g cela ali rezana</t>
  </si>
  <si>
    <t>Štručka ržena 40g cela ali rezana</t>
  </si>
  <si>
    <t>Štručka ržena 60g cela ali rezana</t>
  </si>
  <si>
    <t>Štručka ržena 80g cela ali rezana</t>
  </si>
  <si>
    <t>štručka sezam 40g cela ali rezana</t>
  </si>
  <si>
    <t>Štručka sezam 60gcela ali rezana</t>
  </si>
  <si>
    <t>Štručka sezam 80g cela ali rezana</t>
  </si>
  <si>
    <t>Bombeta bela 40g cela ali rezana</t>
  </si>
  <si>
    <t>Bombeta bela 60g cela ali rezana</t>
  </si>
  <si>
    <t>Bombeta bela 80g cela ali rezana</t>
  </si>
  <si>
    <t>Bombeta polbela 40g cela ali rezana</t>
  </si>
  <si>
    <t>Bombeta polbela 60g cela ali rezana</t>
  </si>
  <si>
    <t>Bombeta polbela 80g cela ali rezana</t>
  </si>
  <si>
    <t>Bombeta črna 40g cela ali rezana</t>
  </si>
  <si>
    <t>Bombeta črna 60g cela ali rezana</t>
  </si>
  <si>
    <t>Bombeta črna 80g cela ali rezana</t>
  </si>
  <si>
    <t>Bombeta ovsena 40g cela ali rezana</t>
  </si>
  <si>
    <t>Bombeta ovsena 60g cela ali rezana</t>
  </si>
  <si>
    <t>bombeta ovsena 80g cela ali rezana</t>
  </si>
  <si>
    <t>Bombeta koruzna 40g cela ali rezana</t>
  </si>
  <si>
    <t>Bombeta koruzna 60g cela ali rezana</t>
  </si>
  <si>
    <t>Bombeta koruzna 80g cela ali rezana</t>
  </si>
  <si>
    <t>Bombeta ajdova 40g cela ali rezana</t>
  </si>
  <si>
    <t>Bombeta ajdova 60g cela ali rezana</t>
  </si>
  <si>
    <t>Bombeta ajdova 80g cela ali rezana</t>
  </si>
  <si>
    <t>Bombeta ajdova z orehi 40g cela ali rezana</t>
  </si>
  <si>
    <t>Bombeta ajdova z orehi 60g cela ali rezana</t>
  </si>
  <si>
    <t>Bombeta ajdova z orehi 80g cela ali rezana</t>
  </si>
  <si>
    <t>Bombeta ržena 40g cela ali rezana</t>
  </si>
  <si>
    <t>Bombeta ržena 60g cela ali rezana</t>
  </si>
  <si>
    <t>Bombeta ržena 80g cela ali rezana</t>
  </si>
  <si>
    <t>Bombeta sončnična 40g cela ali rezana</t>
  </si>
  <si>
    <t>Bombeta sončnična 60g cela ali rezana</t>
  </si>
  <si>
    <t>Bombeta sončnična 80g cela ali rezana</t>
  </si>
  <si>
    <t>Bombeta sezamova 40g cela ali razana</t>
  </si>
  <si>
    <t>Bombeta sezamova 60g cela ali razana</t>
  </si>
  <si>
    <t>Bombeta sezamova 80g cela ali razana</t>
  </si>
  <si>
    <t>Bombeta polnozrnata 40g cela ali rezana</t>
  </si>
  <si>
    <t>Bombeta polnozrnata 60g cela ali rezana</t>
  </si>
  <si>
    <t>Bombeta polnozrnata 80g cela ali rezana</t>
  </si>
  <si>
    <t>Bombeta sojina 40g cela ali rezana</t>
  </si>
  <si>
    <t>Bombeta sojina 60g cela ali rezana</t>
  </si>
  <si>
    <t>Bombeta sojina 80g cela ali rezana</t>
  </si>
  <si>
    <t>Lepinja 80g cela ali rezana</t>
  </si>
  <si>
    <t>Lepinja 100g cela ali rezana</t>
  </si>
  <si>
    <t>Krompirjeva štručka 60g cela ali rezana</t>
  </si>
  <si>
    <t>Krompirjeva štručka 80g cela ali rezana</t>
  </si>
  <si>
    <t>Krompirjeva štručka 60g s posipom, cela ali rezana</t>
  </si>
  <si>
    <t>Krompirjeva štručka 80g s posipom, cela ali rezana</t>
  </si>
  <si>
    <t>Kajzerica bela 40g cela ali rezana</t>
  </si>
  <si>
    <t>Kajzerica bela 60g cela ali rezana</t>
  </si>
  <si>
    <t xml:space="preserve">Kajzerica bela 80g cela ali rezana </t>
  </si>
  <si>
    <t>Kajzerica polbela 60g cela ali narezana</t>
  </si>
  <si>
    <t>Kajzerica polbela 80g cela ali narezana</t>
  </si>
  <si>
    <t>Kajzerica črna 40g cela ali rezana</t>
  </si>
  <si>
    <t>Kajzerica črna 60g cela ali rezana</t>
  </si>
  <si>
    <t>Kajzerica črna 80g cela ali rezana</t>
  </si>
  <si>
    <t>Rogljič kruhov beli 40g</t>
  </si>
  <si>
    <t>Rogljič kruhov črni 40g</t>
  </si>
  <si>
    <t>Rogljič kruhov črni 60g</t>
  </si>
  <si>
    <t>Rogljič kruhov črni 80g</t>
  </si>
  <si>
    <t>Rogljič kruhov mlečni 40g</t>
  </si>
  <si>
    <t>Rogljič kruhov mlečni 60g</t>
  </si>
  <si>
    <t>Rogljič kruhov mlečni 80g</t>
  </si>
  <si>
    <t>Žemlja bela 60g cela ali rezana</t>
  </si>
  <si>
    <t>Žemlja bela 80g cela ali rezana</t>
  </si>
  <si>
    <t>Žemlja bela 100g cela ali rezana</t>
  </si>
  <si>
    <t>Žemlja polbela 40g cela ali rezana</t>
  </si>
  <si>
    <t>Žemlja polbela 60g cela ali rezana</t>
  </si>
  <si>
    <t>Žemlja polbela 80g cela ali rezana</t>
  </si>
  <si>
    <t>Žemlja koruzna 40g cela ali rezana</t>
  </si>
  <si>
    <t>Žemlja koruzna  60g cela ali rezana</t>
  </si>
  <si>
    <t>Žemlja koruzna  80g cela ali rezana</t>
  </si>
  <si>
    <t>Žemlja ajdova 40g cela ali rezana</t>
  </si>
  <si>
    <t>Žemlja ajdova 60g cela ali rezana</t>
  </si>
  <si>
    <t>Žemlja ajdova 80g cela ali rezana</t>
  </si>
  <si>
    <t>Žemlja črna 40g cel ali rezana</t>
  </si>
  <si>
    <t>Žemlja črna 60g cela ali rezana</t>
  </si>
  <si>
    <t>Žemlja črna 80g cela ali rezana</t>
  </si>
  <si>
    <t>Žemlja polnozrnata 40g cela ali rezana</t>
  </si>
  <si>
    <t>Žemlja polnozrnata 60g cela ali rezana</t>
  </si>
  <si>
    <t>Žemlja polnozrnata 80g cela ali rezana</t>
  </si>
  <si>
    <t>Žemlja ržena 40g cela ali rezana</t>
  </si>
  <si>
    <t>Žemlja ržena 60g cela ali rezana</t>
  </si>
  <si>
    <t>Žemlja ržena 80g cela ali rezana</t>
  </si>
  <si>
    <t>Žemlja graham 40g cela ali rezana</t>
  </si>
  <si>
    <t>Žemlja graham 60g cela ali rezana</t>
  </si>
  <si>
    <t>Žemlja graham 80g cela ali rezana</t>
  </si>
  <si>
    <t>Žemlja skutina 40g cela ali rezana</t>
  </si>
  <si>
    <t>Žemlja skutina 60g cela ali rezana</t>
  </si>
  <si>
    <t>Žemlja skutina 80g cela ali rezana</t>
  </si>
  <si>
    <t>kraljeva temna štručka 60g</t>
  </si>
  <si>
    <t>kraljeva temna štručka 80g</t>
  </si>
  <si>
    <t>kraljeva fit štručka 60g</t>
  </si>
  <si>
    <t>kraljeva fit štručka 80g</t>
  </si>
  <si>
    <t>Presta neslana 50g</t>
  </si>
  <si>
    <t>žitni zajtrk 80g</t>
  </si>
  <si>
    <t>ciabatta bela 60g cela ali rezana</t>
  </si>
  <si>
    <t>ciabatta bela 80g cela ali rezana</t>
  </si>
  <si>
    <t>Rogljič francoski z marmelado 70g</t>
  </si>
  <si>
    <t>70g</t>
  </si>
  <si>
    <t>Rogljič francoski z marmelado 90g</t>
  </si>
  <si>
    <t>90g</t>
  </si>
  <si>
    <t>Rogljič francoski polnozrnati 70g</t>
  </si>
  <si>
    <t>Rogljič francoski polnozrnati 90g</t>
  </si>
  <si>
    <t>Rogljič francoski s čokolado 70g</t>
  </si>
  <si>
    <t>Rogljič francoski s čokolado 90g</t>
  </si>
  <si>
    <t>Buhtelj z marmelado 60g</t>
  </si>
  <si>
    <t>Buhtelj z marmelado 80g</t>
  </si>
  <si>
    <t>Krof z marmelado 80g</t>
  </si>
  <si>
    <t>Krof z marmelado 100g</t>
  </si>
  <si>
    <t>Krof vanilijev 80g</t>
  </si>
  <si>
    <t>Krof vanilijev 100g</t>
  </si>
  <si>
    <t>Zavitek jabolčni, vlečeno testo  100g</t>
  </si>
  <si>
    <t>Zavitek jabolčni, vlečeno testo  160g</t>
  </si>
  <si>
    <t>Zavitek skutin, vlečeno testo 100g</t>
  </si>
  <si>
    <t>Zavitek skutin, vlečeno testo 160g</t>
  </si>
  <si>
    <t>Zavitek mešan ,vlečeno testo 100g</t>
  </si>
  <si>
    <t>Zavitek mešan ,vlečeno testo 160g</t>
  </si>
  <si>
    <t>Gibanica 100g</t>
  </si>
  <si>
    <t>Sadna rezina 80g</t>
  </si>
  <si>
    <t xml:space="preserve">Potica orehova 100g,rezana ali pakirana </t>
  </si>
  <si>
    <t>Krem rezina 80g</t>
  </si>
  <si>
    <t>Čokoladna rolada 80g</t>
  </si>
  <si>
    <t>Pecivo iz listnatega testa nadev čokolada-lešnik 80g</t>
  </si>
  <si>
    <t>Pecivo iz listnatega testa nadev čokolada-lešnik 120g</t>
  </si>
  <si>
    <t>120g</t>
  </si>
  <si>
    <t>Minjoni (sadni,čokoladni) 50g</t>
  </si>
  <si>
    <t>Marmorni kolač 80g</t>
  </si>
  <si>
    <t>Marmorni kolač100g</t>
  </si>
  <si>
    <t>Pecivo s čokoladnimi koščki 60g</t>
  </si>
  <si>
    <t>Pecivo s čokoladnimi koščki 80g</t>
  </si>
  <si>
    <t>Pecivo s čokoladnimi koščki 100g</t>
  </si>
  <si>
    <t>pirina rezina s kislo smetano 60g</t>
  </si>
  <si>
    <t>pirina rezina s kislo smetano 80g</t>
  </si>
  <si>
    <t>pirina rezina s slivovo marmelado 60g</t>
  </si>
  <si>
    <t>pirina rezina s slivovo marmelado 80g</t>
  </si>
  <si>
    <t>navihanček marelica 60g</t>
  </si>
  <si>
    <t>navihanček marelica 80g</t>
  </si>
  <si>
    <t>navihanček marelica 120g</t>
  </si>
  <si>
    <t>navihanček s čokolado 60g</t>
  </si>
  <si>
    <t>navihanček s čokolado 80g</t>
  </si>
  <si>
    <t>navihanček s čokolado 120g</t>
  </si>
  <si>
    <t>navihanček vanilija 80g</t>
  </si>
  <si>
    <t>navihanček vanilija 120g</t>
  </si>
  <si>
    <t>navihanček z gozdnimi sadeži 80g</t>
  </si>
  <si>
    <t>polnozrnata jabolčna špirala 50g</t>
  </si>
  <si>
    <t>Višnjeva pita 100g</t>
  </si>
  <si>
    <t>Višnjeva pita 130</t>
  </si>
  <si>
    <t>130g</t>
  </si>
  <si>
    <t>Skutina pita 100g</t>
  </si>
  <si>
    <t>Skutina pita 120G</t>
  </si>
  <si>
    <t>jabolčna pita 130g</t>
  </si>
  <si>
    <t>jabolčna pita 110g</t>
  </si>
  <si>
    <t>110g</t>
  </si>
  <si>
    <t>čokoladna špirala 50g</t>
  </si>
  <si>
    <t>čokoladna špirala 80g</t>
  </si>
  <si>
    <t>čokoladna špirala 120g</t>
  </si>
  <si>
    <t>Pizza s šunko (parad.pelati, sir,šunka) 100g</t>
  </si>
  <si>
    <t>Pizza s šunko (parad.pelati, sir,šunka) 120g</t>
  </si>
  <si>
    <t>Pizza (parad. Pelati, sir) 100g</t>
  </si>
  <si>
    <t>Pizza (parad. Pelati, sir) 120g</t>
  </si>
  <si>
    <t>Pizza iz polnozrnate moke 100g</t>
  </si>
  <si>
    <t>Žepek pizza s šunko 130g</t>
  </si>
  <si>
    <t>sirov polž 80g</t>
  </si>
  <si>
    <t>sirov polž 140g</t>
  </si>
  <si>
    <t>Burek skuta-špinača 220g</t>
  </si>
  <si>
    <t>220g</t>
  </si>
  <si>
    <t>Burek skutin 220g</t>
  </si>
  <si>
    <t>Burek skutin 60g</t>
  </si>
  <si>
    <t>Burek skutin 130g</t>
  </si>
  <si>
    <t>Burek jabolčni 130g</t>
  </si>
  <si>
    <t>Burek jabolčni 220g</t>
  </si>
  <si>
    <t>Burek mesni 130g</t>
  </si>
  <si>
    <t>Burek mesni 220g</t>
  </si>
  <si>
    <t>Sendvič s sirom 100g</t>
  </si>
  <si>
    <t>Sendvič s sirom 120g</t>
  </si>
  <si>
    <t>Sendvič šunka-sir 120g</t>
  </si>
  <si>
    <t>Sendvipč šunka-sir 100g</t>
  </si>
  <si>
    <t>Sendvič s sirom in piščančjo salamo 100g</t>
  </si>
  <si>
    <t>Sendvič s sirom in piščančjo salamo 120g</t>
  </si>
  <si>
    <t>Sendvič s suho salamo -sir100g</t>
  </si>
  <si>
    <t>Sendvič s suho salamo 120g</t>
  </si>
  <si>
    <t>Sendvič s tuno 100g</t>
  </si>
  <si>
    <t>Sendvič s tuno 140g</t>
  </si>
  <si>
    <t>Vanlijevi rogljički</t>
  </si>
  <si>
    <t>350-1000g</t>
  </si>
  <si>
    <t>orehovi rogljički</t>
  </si>
  <si>
    <t xml:space="preserve">Kokosovi keksi </t>
  </si>
  <si>
    <t xml:space="preserve">Linški keksi-lincer </t>
  </si>
  <si>
    <t xml:space="preserve">Brizgano čajno pecivo </t>
  </si>
  <si>
    <t>Keksi s čokoladnimi koščki</t>
  </si>
  <si>
    <t>medenjaki</t>
  </si>
  <si>
    <t>Ovseni keksi s sadjem</t>
  </si>
  <si>
    <t>Otroški veselje keksi</t>
  </si>
  <si>
    <t>Instant kakao</t>
  </si>
  <si>
    <t>Vroča čokolada</t>
  </si>
  <si>
    <t xml:space="preserve">Bela kava instant </t>
  </si>
  <si>
    <t xml:space="preserve">Čokoladno lešnikova krema </t>
  </si>
  <si>
    <t>KAVA</t>
  </si>
  <si>
    <t>Planinski čaj filter vrečke, gastro</t>
  </si>
  <si>
    <t>750g - 1500g</t>
  </si>
  <si>
    <t>Hibiskus čaj, filter vrečke gastro</t>
  </si>
  <si>
    <t>Zeliščni plučnik čaj filter vrečke gastro</t>
  </si>
  <si>
    <t>Čaj divja češnja, filter vrečke, gastro</t>
  </si>
  <si>
    <t>čaj gozdni sadeži, filter vrečke, gastro</t>
  </si>
  <si>
    <t>Čaj malina, filter vrečke, gastro</t>
  </si>
  <si>
    <t xml:space="preserve">Sladkor </t>
  </si>
  <si>
    <t>1000-1500g</t>
  </si>
  <si>
    <t>Med cvetlični</t>
  </si>
  <si>
    <t xml:space="preserve">Med cvetlični porcijski </t>
  </si>
  <si>
    <t xml:space="preserve">Bio pirin zdrob </t>
  </si>
  <si>
    <t>200g - 500g</t>
  </si>
  <si>
    <t xml:space="preserve">pšenični zdrob </t>
  </si>
  <si>
    <t>Bio kruh s semeni</t>
  </si>
  <si>
    <t>1kg</t>
  </si>
  <si>
    <t>Bio kamutov mešan kruh</t>
  </si>
  <si>
    <t>Bio pšenični kruh (beli, polbeli, črni)</t>
  </si>
  <si>
    <t>Bio ovsen mešan kruh</t>
  </si>
  <si>
    <t>Bio kruh z ovsenimi kosmiči</t>
  </si>
  <si>
    <t>Bio kruh s proseno kašo</t>
  </si>
  <si>
    <t>Bio ovsene blazinice</t>
  </si>
  <si>
    <t>Bio kamutove mešane blazinice</t>
  </si>
  <si>
    <t>Bio pirine mešane kvašene blazinice</t>
  </si>
  <si>
    <t>Bio makove blazinice</t>
  </si>
  <si>
    <t>Bio ržene kvašene blazinice</t>
  </si>
  <si>
    <t>Bio pšenične kvašene blazinice (črne,bele, polbele)</t>
  </si>
  <si>
    <t>Bio kvašene blazinice z bio rozinami</t>
  </si>
  <si>
    <t>Bio kvašene blazinice z bio semeni</t>
  </si>
  <si>
    <t xml:space="preserve">Bio muffin čokoladni </t>
  </si>
  <si>
    <t>Bio buhtelj s čokolado</t>
  </si>
  <si>
    <t>SKUPAJ VREDNOST SKLOPA:</t>
  </si>
  <si>
    <t>Čaj borovnica, filter vrečke, gastro</t>
  </si>
  <si>
    <t>Čaj jagoda malina filter vrečke gastro</t>
  </si>
  <si>
    <t>Čaj šipek, filter vrečke, gastro</t>
  </si>
  <si>
    <t>Čaj vrtni sadeži, filter vrečke, gastro</t>
  </si>
  <si>
    <t>Čaj jagoda-vanilija, filter vrečke, gastro</t>
  </si>
  <si>
    <t>Čaj meta, filter vrečke, gastro</t>
  </si>
  <si>
    <t>Čaj breskev, filter vrečke, gastro</t>
  </si>
  <si>
    <t>Čaj bezek, filter vrečke, gastro</t>
  </si>
  <si>
    <t>Poper črni, mleti</t>
  </si>
  <si>
    <t>Poper beli, mleti</t>
  </si>
  <si>
    <t>Origano sušen, zdrobljen</t>
  </si>
  <si>
    <t>Timijan sušen, zdrobljen</t>
  </si>
  <si>
    <t>15g-50g</t>
  </si>
  <si>
    <t>Bazilika sušena, zdrobljena</t>
  </si>
  <si>
    <t>Česen mleti</t>
  </si>
  <si>
    <t>Čebula mleta</t>
  </si>
  <si>
    <t>cimet mleti</t>
  </si>
  <si>
    <t>Petršilj sušen, zdrobljen</t>
  </si>
  <si>
    <t xml:space="preserve">ANANAS SUHI KOCKE RINFUZA </t>
  </si>
  <si>
    <t>1000g-10000g</t>
  </si>
  <si>
    <t xml:space="preserve">ARAŠIDI SUROVI </t>
  </si>
  <si>
    <t>1000g-5000g</t>
  </si>
  <si>
    <t xml:space="preserve">BANANA ČIPS </t>
  </si>
  <si>
    <t>200g-1000g</t>
  </si>
  <si>
    <t xml:space="preserve">BRUSNICE SUHE </t>
  </si>
  <si>
    <t>1000g</t>
  </si>
  <si>
    <t xml:space="preserve">BUČNO SEME </t>
  </si>
  <si>
    <t xml:space="preserve">DATELJNI RAZKOŠČIČENI SUHI </t>
  </si>
  <si>
    <t xml:space="preserve">FIGA SUHA RINFUZA I. </t>
  </si>
  <si>
    <t xml:space="preserve">JABOLKA SUHA KRHLJI NEOLUPLJENI </t>
  </si>
  <si>
    <t xml:space="preserve">LEŠNIKI JEDRCA 1KG </t>
  </si>
  <si>
    <t xml:space="preserve">MARELICA SUHA </t>
  </si>
  <si>
    <t xml:space="preserve">OREH BRAZILSKI </t>
  </si>
  <si>
    <t xml:space="preserve">OREH INDIJSKI </t>
  </si>
  <si>
    <t xml:space="preserve">OREH JEDRCA </t>
  </si>
  <si>
    <t xml:space="preserve">PINJE JEDRCA </t>
  </si>
  <si>
    <t xml:space="preserve">PISTACIJA OLUPLJENA </t>
  </si>
  <si>
    <t xml:space="preserve">ROZINE RINFUZA </t>
  </si>
  <si>
    <t>SLIVA SUHA RINFUZA BREZ KOŠČICE KG 3,63</t>
  </si>
  <si>
    <t>Sveži sir, kajmak, Feta</t>
  </si>
  <si>
    <t>6.SKLOP:  OLJA, MAJONEZE, MARGARINE IN MASTI</t>
  </si>
  <si>
    <t>7.SKLOP:  KONZERVIRANA IN VLOŽENA ZELENJAVA</t>
  </si>
  <si>
    <t>8.SKLOP:  KONZERVIRANO SADJE IN MARMELADE</t>
  </si>
  <si>
    <t>9.SKLOP: SOK s 100% sadno maso in OSTALI SADNI SOKOVI</t>
  </si>
  <si>
    <t>10.SKLOP:  RIŽ IN MLEVSKI IZDELKI TER KAŠE</t>
  </si>
  <si>
    <t>11.SKLOP:  PŠENIČNI KRUH 1KG</t>
  </si>
  <si>
    <t>20g-1000g</t>
  </si>
  <si>
    <t>12.SKLOP:  OSTALI KRUH in PEKOVSKO PECIVO</t>
  </si>
  <si>
    <t>13.SKLOP:  SLAŠČICE</t>
  </si>
  <si>
    <t>14.SKLOP:  PIZZE, BUREKI</t>
  </si>
  <si>
    <t>15.SKLOP:  SENDVIČI</t>
  </si>
  <si>
    <t>napolitanke</t>
  </si>
  <si>
    <t>16.SKLOP: KEKSI</t>
  </si>
  <si>
    <t>17.SKLOP:  KAKAVOVI IN KAVINI IZDELKI</t>
  </si>
  <si>
    <t>18.SKLOP:ČAJI</t>
  </si>
  <si>
    <t>19.SKLOP:  OSTALA ŽIVILA (med,zdrob…) in dodatki jedem</t>
  </si>
  <si>
    <t>20.SKLOP: BIO KRUH IN BIO PEKOVSKO PECIVO</t>
  </si>
  <si>
    <t>21.SKLOP: ZAČIMBE</t>
  </si>
  <si>
    <t>22.SKLOP: OREŠČKI IN SUHO SADJE</t>
  </si>
  <si>
    <t>Pašteta tuna brez aditivov</t>
  </si>
  <si>
    <t>Kajmak</t>
  </si>
  <si>
    <t>2,5kg</t>
  </si>
  <si>
    <t>Ica 1.5%</t>
  </si>
  <si>
    <t>Sirni namaz</t>
  </si>
  <si>
    <t>pinjenec sadni</t>
  </si>
  <si>
    <t>sport musli hrustljavi bel čok</t>
  </si>
  <si>
    <t>roglič francoski brez mleka, jajc 80g</t>
  </si>
  <si>
    <t>suha salama rezana ce</t>
  </si>
  <si>
    <t>piščančja šunka narezana</t>
  </si>
  <si>
    <t>šunka v črevu narezana</t>
  </si>
  <si>
    <t>kokošja pašteta</t>
  </si>
  <si>
    <t>pašteta tunina argeta</t>
  </si>
  <si>
    <t>13g</t>
  </si>
  <si>
    <t>grisini</t>
  </si>
  <si>
    <t>zp crispy corn flakes</t>
  </si>
  <si>
    <t>grisini klasik</t>
  </si>
  <si>
    <t>crispy kruhki s kvinojo</t>
  </si>
  <si>
    <t>Zmrzjene palačinke-prazne</t>
  </si>
  <si>
    <t>Zmrzjene palačinke-polnilo marelica</t>
  </si>
  <si>
    <t>71,5g</t>
  </si>
  <si>
    <t>Zmrzjene palačinke-polnilo čokolada</t>
  </si>
  <si>
    <t>Vegi sendvič 150g</t>
  </si>
  <si>
    <t>Hod dog štručka 80g cela ali rezana</t>
  </si>
  <si>
    <t>#
1</t>
  </si>
  <si>
    <t xml:space="preserve">
VRSTA BLAGA (opis artikla)
2</t>
  </si>
  <si>
    <t>Porcijski artikel
3</t>
  </si>
  <si>
    <t xml:space="preserve">Enota mere (E.M)
4
</t>
  </si>
  <si>
    <t>Zahtevano pakiranje/velikost/teža
5</t>
  </si>
  <si>
    <t>NAZIV BLAGA IN OPIS BLAGA
7</t>
  </si>
  <si>
    <t>BLAGOVNA ZNAMKA
8</t>
  </si>
  <si>
    <t>VARNOST IN KAKOVOST ŽIVIL
(Ponudnik vpiše število 1, v kolikor artikel izpolnjuje zahteve po merilu Var. in kak. živil)
12</t>
  </si>
  <si>
    <t>SKUPNA VREDNOST Z OCENJENO KOLIČINO V EUR brez DDV
10</t>
  </si>
  <si>
    <t>SKUPNA VREDNOST Z OCENJENO KOLIČINO V EUR z DDV
11</t>
  </si>
  <si>
    <t>Ocenjena količina za celotno obdobje JN
6</t>
  </si>
  <si>
    <t>CENA/E.M. V EUR (brez DDV)
9</t>
  </si>
  <si>
    <t>OBRAZEC PR</t>
  </si>
  <si>
    <t>PODATKI O PONUDNIKU</t>
  </si>
  <si>
    <t>IZPOLNI PONUDNIK</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</si>
  <si>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</si>
  <si>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</si>
  <si>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</si>
  <si>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</si>
  <si>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</si>
  <si>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</si>
  <si>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</si>
  <si>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</si>
  <si>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</si>
  <si>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</si>
  <si>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</si>
  <si>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</si>
  <si>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</si>
  <si>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</si>
  <si>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vpiše DA oziroma NE)</t>
  </si>
  <si>
    <t>Sukcesivna dobava ekoloških in konvencionalnih živil</t>
  </si>
  <si>
    <t>OSNOVNA ŠOLA HINKA SMREKARJA</t>
  </si>
  <si>
    <t>Skupna vrednost za sklop brez DDV</t>
  </si>
  <si>
    <t>Število živil, ki ustrezajo merilu Varnost in k. Živil</t>
  </si>
  <si>
    <t>Datum:</t>
  </si>
  <si>
    <t>Podpis:</t>
  </si>
  <si>
    <t>Žig:</t>
  </si>
  <si>
    <t>NAVODILA ZA IZPOLNJEVANJE</t>
  </si>
  <si>
    <t xml:space="preserve"> OB SHRANJEVANJU NAROČNIK PONUDNIKE PROSI, DA POIMENUJEJO DATOTEKO V OBLIKI: NAZIV PONUDNIKA_PREDRAČUN___________</t>
  </si>
  <si>
    <t>Ponudniki morajo ponuditi vse artikle v posameznem sklopu</t>
  </si>
  <si>
    <t>Vse blagovni znamke, ki jih je naročnik pripisal v opis artikla, so ponudnikom navedene zgolj v pomoč (VELJA NAČELO "ALI ENAKOVREDNO")</t>
  </si>
  <si>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</si>
  <si>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</si>
  <si>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</si>
  <si>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</si>
  <si>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</si>
  <si>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</si>
  <si>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r>
      <rPr>
        <b/>
        <sz val="11"/>
        <color rgb="FF000000"/>
        <rFont val="Calibri"/>
        <family val="2"/>
      </rPr>
      <t>STOLPEC 12 (Varnost in kakovost živil)</t>
    </r>
    <r>
      <rPr>
        <sz val="11"/>
        <color theme="1"/>
        <rFont val="Calibri"/>
        <family val="2"/>
        <charset val="238"/>
        <scheme val="minor"/>
      </rPr>
      <t xml:space="preserve">
Ponudnik vpiše število 1, v kolikor artikel izpolnjuje zahteve po merilu Varnost in kakovost živil. </t>
    </r>
  </si>
  <si>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</si>
  <si>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STOLPEC 9 (Cena/E.M. V EUR brez DDV)</t>
    </r>
    <r>
      <rPr>
        <sz val="11"/>
        <color theme="1"/>
        <rFont val="Calibri"/>
        <family val="2"/>
        <charset val="238"/>
        <scheme val="minor"/>
      </rPr>
      <t xml:space="preserve">
V stolpec 9 (Cena/E.M. v EUR brez DDV) ponudniki vpišejo ceno artikla na enoto mere na največ 3 decimalna mesta</t>
    </r>
  </si>
  <si>
    <r>
      <rPr>
        <b/>
        <sz val="11"/>
        <color rgb="FF000000"/>
        <rFont val="Calibri"/>
        <family val="2"/>
      </rPr>
      <t>STOLPEC 8 (Blagovna znamka)</t>
    </r>
    <r>
      <rPr>
        <sz val="11"/>
        <color theme="1"/>
        <rFont val="Calibri"/>
        <family val="2"/>
        <charset val="238"/>
        <scheme val="minor"/>
      </rPr>
      <t xml:space="preserve">
V stolpec 8 (Blagovna znamka) ponudniki vpišejo naziv blagovne znamke artikla</t>
    </r>
  </si>
  <si>
    <r>
      <rPr>
        <b/>
        <sz val="11"/>
        <color rgb="FF000000"/>
        <rFont val="Calibri"/>
        <family val="2"/>
      </rPr>
      <t xml:space="preserve">STOLPEC 7 (NAZIV BLAGA IN OPIS BLAGA)
</t>
    </r>
    <r>
      <rPr>
        <sz val="11"/>
        <color rgb="FF000000"/>
        <rFont val="Calibri"/>
        <family val="2"/>
      </rPr>
      <t>Ponudniki v stolpec 7 (NAZIV BLAGA IN OPIS BLAGA) vpišejo naziv blaga, pakiranje artikla, ipd. - iz opisa mora izhajati točno kateri artikel je ponudnik ponudil).</t>
    </r>
  </si>
  <si>
    <t>150g-180g</t>
  </si>
  <si>
    <t>250g-500g</t>
  </si>
  <si>
    <t>110ml</t>
  </si>
  <si>
    <t>115ml</t>
  </si>
  <si>
    <t>25g</t>
  </si>
  <si>
    <t>25g-50g</t>
  </si>
  <si>
    <t>do 50g</t>
  </si>
  <si>
    <t>čokolada, kinder</t>
  </si>
  <si>
    <t>bomboni, šumi sadni žele</t>
  </si>
  <si>
    <t>čokolada, milka mlečna</t>
  </si>
  <si>
    <t>bomboni, merci</t>
  </si>
  <si>
    <t>kava, barcaffe</t>
  </si>
  <si>
    <t>do 0,250kg</t>
  </si>
  <si>
    <t>do 0,300kg</t>
  </si>
  <si>
    <t>do 0,1 kg</t>
  </si>
  <si>
    <t>do 0,05 kg</t>
  </si>
  <si>
    <t>do 0,4 kg</t>
  </si>
  <si>
    <t>do 54g</t>
  </si>
  <si>
    <t>do 170g</t>
  </si>
  <si>
    <t>do 180g</t>
  </si>
  <si>
    <t>do 40g</t>
  </si>
  <si>
    <t>do 70g</t>
  </si>
  <si>
    <t>do 130g</t>
  </si>
  <si>
    <t>do 1000g</t>
  </si>
  <si>
    <t xml:space="preserve">marmelada bio-različni okusi </t>
  </si>
  <si>
    <t>25-30g</t>
  </si>
  <si>
    <t>200g</t>
  </si>
  <si>
    <t>150-180g</t>
  </si>
  <si>
    <t xml:space="preserve">Surovo maslo 1. vrste </t>
  </si>
  <si>
    <t>Surovo maslo 1.vrste  - porcijski</t>
  </si>
  <si>
    <t>do 5kg</t>
  </si>
  <si>
    <t>Ponudniki pri artiklih, kjer  je enota mere enota za volumen ali težo ponudijo cena na enoto mere (g, kg, ml, l) - NE PORCIJSKI ARTIKLI. Pakiranje ponujenih artiklov mora ustrezati zahtevanemu pakiranju s strani naročnika. PONUDNIKI MORAJO PRERAČUNATI CENO NA ENOTO MERE!</t>
  </si>
  <si>
    <t>3.a</t>
  </si>
  <si>
    <t>3.b</t>
  </si>
  <si>
    <t xml:space="preserve"> Ponudniki morajo pri porcijskih artiklih (artikli, pri katerih je naročnik v stolpcu Porcijski artikel vpisal besedo DA) ponuditi vsaj velikost pakiranja (lahko ponudijo večje) ki je zahtevana.  CENE PONUDNIKI SE NE SMEJO PRERAČUNAVATI NA ZAHTEVANO PAKIRANJE.  </t>
  </si>
  <si>
    <t xml:space="preserve">MANDLJI </t>
  </si>
  <si>
    <t>115g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</si>
</sst>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5" formatCode="#,##0.00\ _€"/>
    <numFmt numFmtId="166" formatCode="#,##0.00\ &quot;€&quot;"/>
    <numFmt numFmtId="167" formatCode="0.000"/>
    <numFmt numFmtId="168" formatCode="0.0"/>
  </numFmts>
  <fonts count="27" x14ac:knownFonts="1">
    <font>
      <sz val="11"/>
      <color theme="1"/>
      <name val="Calibri"/>
      <family val="2"/>
      <charset val="238"/>
      <scheme val="minor"/>
    </font>
    <font>
      <sz val="11"/>
      <color theme="1"/>
      <name val="Calibri"/>
      <family val="2"/>
      <charset val="238"/>
      <scheme val="minor"/>
    </font>
    <font>
      <sz val="11"/>
      <color rgb="FF006100"/>
      <name val="Calibri"/>
      <family val="2"/>
      <charset val="238"/>
      <scheme val="minor"/>
    </font>
    <font>
      <b/>
      <sz val="11"/>
      <color theme="1"/>
      <name val="Calibri"/>
      <family val="2"/>
      <charset val="238"/>
      <scheme val="minor"/>
    </font>
    <font>
      <sz val="16"/>
      <color theme="1"/>
      <name val="Tahoma"/>
      <family val="2"/>
      <charset val="238"/>
    </font>
    <font>
      <b/>
      <u/>
      <sz val="20"/>
      <color theme="1"/>
      <name val="Calibri"/>
      <family val="2"/>
      <charset val="238"/>
      <scheme val="minor"/>
    </font>
    <font>
      <sz val="20"/>
      <color theme="1"/>
      <name val="Calibri"/>
      <family val="2"/>
      <scheme val="minor"/>
    </font>
    <font>
      <sz val="10"/>
      <name val="Arial CE"/>
      <charset val="238"/>
    </font>
    <font>
      <sz val="12"/>
      <color theme="1"/>
      <name val="Calibri"/>
      <family val="2"/>
      <scheme val="minor"/>
    </font>
    <font>
      <b/>
      <sz val="9"/>
      <color indexed="8"/>
      <name val="Tahoma"/>
      <family val="2"/>
      <charset val="238"/>
    </font>
    <font>
      <sz val="10"/>
      <color indexed="8"/>
      <name val="Arial"/>
      <family val="2"/>
      <charset val="238"/>
    </font>
    <font>
      <sz val="11"/>
      <color theme="1"/>
      <name val="Arial"/>
      <family val="2"/>
      <charset val="238"/>
    </font>
    <font>
      <sz val="11"/>
      <color rgb="FFFF0000"/>
      <name val="Calibri"/>
      <family val="2"/>
      <scheme val="minor"/>
    </font>
    <font>
      <b/>
      <sz val="9"/>
      <color indexed="8"/>
      <name val="Tahoma"/>
      <family val="2"/>
    </font>
    <font>
      <b/>
      <sz val="16"/>
      <name val="Arial"/>
      <family val="2"/>
    </font>
    <font>
      <b/>
      <sz val="18"/>
      <color theme="1"/>
      <name val="Calibri"/>
      <family val="2"/>
      <charset val="238"/>
      <scheme val="minor"/>
    </font>
    <font>
      <b/>
      <sz val="16"/>
      <color theme="1"/>
      <name val="Tahoma"/>
      <family val="2"/>
      <charset val="238"/>
    </font>
    <font>
      <b/>
      <sz val="12"/>
      <color theme="1"/>
      <name val="Calibri"/>
      <family val="2"/>
      <charset val="238"/>
      <scheme val="minor"/>
    </font>
    <font>
      <sz val="16"/>
      <color indexed="8"/>
      <name val="Tahoma"/>
      <family val="2"/>
      <charset val="238"/>
    </font>
    <font>
      <sz val="11"/>
      <color theme="1"/>
      <name val="Calibri"/>
      <family val="2"/>
      <charset val="238"/>
    </font>
    <font>
      <b/>
      <sz val="9"/>
      <color rgb="FF000000"/>
      <name val="Calibri"/>
      <family val="2"/>
    </font>
    <font>
      <b/>
      <sz val="8"/>
      <name val="Palatino Linotype"/>
      <family val="1"/>
    </font>
    <font>
      <b/>
      <sz val="12"/>
      <color theme="1"/>
      <name val="Calibri"/>
      <family val="2"/>
      <scheme val="minor"/>
    </font>
    <font>
      <sz val="20"/>
      <color rgb="FF000000"/>
      <name val="Tahoma"/>
      <family val="2"/>
      <charset val="238"/>
    </font>
    <font>
      <b/>
      <sz val="11"/>
      <color rgb="FF000000"/>
      <name val="Calibri"/>
      <family val="2"/>
    </font>
    <font>
      <sz val="11"/>
      <color rgb="FF000000"/>
      <name val="Calibri"/>
      <family val="2"/>
    </font>
    <font>
      <b/>
      <sz val="20"/>
      <color rgb="FF000000"/>
      <name val="Calibri"/>
      <family val="2"/>
    </font>
  </fonts>
  <fills count="11">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rgb="FFFF0000"/>
        <bgColor indexed="64"/>
      </patternFill>
    </fill>
    <fill>
      <patternFill patternType="solid">
        <fgColor theme="7"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FFF00"/>
        <bgColor rgb="FF000000"/>
      </patternFill>
    </fill>
    <fill>
      <patternFill patternType="solid">
        <fgColor rgb="FF9BC2E6"/>
        <bgColor rgb="FF000000"/>
      </patternFill>
    </fill>
    <fill>
      <patternFill patternType="solid">
        <fgColor theme="2" tint="-9.9978637043366805E-2"/>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auto="1"/>
      </left>
      <right style="medium">
        <color auto="1"/>
      </right>
      <top/>
      <bottom style="thin">
        <color auto="1"/>
      </bottom>
      <diagonal/>
    </border>
    <border>
      <left style="thin">
        <color auto="1"/>
      </left>
      <right style="thin">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top/>
      <bottom/>
      <diagonal/>
    </border>
    <border>
      <left style="thin">
        <color auto="1"/>
      </left>
      <right style="thin">
        <color auto="1"/>
      </right>
      <top style="thin">
        <color auto="1"/>
      </top>
      <bottom/>
      <diagonal/>
    </border>
    <border>
      <left style="medium">
        <color indexed="64"/>
      </left>
      <right style="medium">
        <color indexed="64"/>
      </right>
      <top/>
      <bottom style="medium">
        <color indexed="64"/>
      </bottom>
      <diagonal/>
    </border>
    <border>
      <left/>
      <right style="thin">
        <color auto="1"/>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auto="1"/>
      </left>
      <right style="medium">
        <color auto="1"/>
      </right>
      <top style="medium">
        <color auto="1"/>
      </top>
      <bottom style="medium">
        <color auto="1"/>
      </bottom>
      <diagonal/>
    </border>
    <border>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medium">
        <color auto="1"/>
      </left>
      <right style="medium">
        <color auto="1"/>
      </right>
      <top style="medium">
        <color auto="1"/>
      </top>
      <bottom/>
      <diagonal/>
    </border>
    <border>
      <left/>
      <right style="medium">
        <color indexed="64"/>
      </right>
      <top style="medium">
        <color indexed="64"/>
      </top>
      <bottom/>
      <diagonal/>
    </border>
    <border>
      <left/>
      <right/>
      <top style="medium">
        <color indexed="64"/>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s>
  <cellStyleXfs count="3">
    <xf numFmtId="0" fontId="0" fillId="0" borderId="0"/>
    <xf numFmtId="0" fontId="2" fillId="2" borderId="0" applyNumberFormat="0" applyBorder="0" applyAlignment="0" applyProtection="0"/>
    <xf numFmtId="0" fontId="7" fillId="0" borderId="0"/>
  </cellStyleXfs>
  <cellXfs count="125">
    <xf numFmtId="0" fontId="0" fillId="0" borderId="0" xfId="0"/>
    <xf numFmtId="3" fontId="0" fillId="0" borderId="0" xfId="0" applyNumberFormat="1"/>
    <xf numFmtId="0" fontId="4" fillId="0" borderId="0" xfId="0" applyNumberFormat="1" applyFont="1" applyFill="1" applyBorder="1" applyAlignment="1" applyProtection="1">
      <alignment horizontal="left" vertical="center"/>
    </xf>
    <xf numFmtId="3" fontId="4" fillId="0" borderId="0" xfId="0" applyNumberFormat="1" applyFont="1" applyFill="1" applyBorder="1" applyAlignment="1" applyProtection="1">
      <alignment vertical="center"/>
    </xf>
    <xf numFmtId="0" fontId="0" fillId="0" borderId="0" xfId="0" applyFont="1"/>
    <xf numFmtId="0" fontId="1" fillId="0" borderId="0" xfId="0" applyFont="1" applyAlignment="1"/>
    <xf numFmtId="0" fontId="3" fillId="0" borderId="0" xfId="0" applyFont="1" applyAlignment="1">
      <alignment wrapText="1"/>
    </xf>
    <xf numFmtId="3" fontId="0" fillId="0" borderId="0" xfId="0" applyNumberFormat="1" applyFont="1"/>
    <xf numFmtId="0" fontId="5" fillId="0" borderId="0" xfId="0" applyFont="1"/>
    <xf numFmtId="0" fontId="6" fillId="0" borderId="0" xfId="0" applyFont="1"/>
    <xf numFmtId="0" fontId="8" fillId="3" borderId="4" xfId="0" applyFont="1" applyFill="1" applyBorder="1" applyAlignment="1">
      <alignment horizontal="center" vertical="center"/>
    </xf>
    <xf numFmtId="2" fontId="8" fillId="3" borderId="5" xfId="0" applyNumberFormat="1" applyFont="1" applyFill="1" applyBorder="1" applyAlignment="1">
      <alignment horizontal="left" vertical="center"/>
    </xf>
    <xf numFmtId="2" fontId="8" fillId="3" borderId="5" xfId="0" applyNumberFormat="1" applyFont="1" applyFill="1" applyBorder="1" applyAlignment="1">
      <alignment horizontal="center" vertical="center"/>
    </xf>
    <xf numFmtId="0" fontId="8" fillId="0" borderId="6" xfId="0" applyFont="1" applyBorder="1" applyAlignment="1">
      <alignment horizontal="center" vertical="center"/>
    </xf>
    <xf numFmtId="2" fontId="8" fillId="0" borderId="5" xfId="0" applyNumberFormat="1" applyFont="1" applyBorder="1" applyAlignment="1">
      <alignment horizontal="left" vertical="center"/>
    </xf>
    <xf numFmtId="2" fontId="8" fillId="0" borderId="5" xfId="0" applyNumberFormat="1" applyFont="1" applyBorder="1" applyAlignment="1">
      <alignment horizontal="center" vertical="center"/>
    </xf>
    <xf numFmtId="2" fontId="8" fillId="0" borderId="3" xfId="0" applyNumberFormat="1" applyFont="1" applyBorder="1" applyAlignment="1">
      <alignment horizontal="center" vertical="center"/>
    </xf>
    <xf numFmtId="3" fontId="8" fillId="0" borderId="3" xfId="0" applyNumberFormat="1" applyFont="1" applyBorder="1" applyAlignment="1">
      <alignment horizontal="center" vertical="center"/>
    </xf>
    <xf numFmtId="0" fontId="9" fillId="0" borderId="1" xfId="0" applyFont="1" applyBorder="1" applyAlignment="1" applyProtection="1">
      <alignment vertical="top"/>
      <protection hidden="1"/>
    </xf>
    <xf numFmtId="0" fontId="9" fillId="0" borderId="1" xfId="0" applyFont="1" applyBorder="1" applyAlignment="1" applyProtection="1">
      <alignment vertical="top" wrapText="1"/>
      <protection hidden="1"/>
    </xf>
    <xf numFmtId="0" fontId="9" fillId="0" borderId="2" xfId="0" applyFont="1" applyBorder="1" applyAlignment="1" applyProtection="1">
      <alignment vertical="top" wrapText="1"/>
      <protection hidden="1"/>
    </xf>
    <xf numFmtId="3" fontId="9" fillId="0" borderId="2" xfId="0" applyNumberFormat="1" applyFont="1" applyBorder="1" applyAlignment="1" applyProtection="1">
      <alignment vertical="top" wrapText="1"/>
      <protection hidden="1"/>
    </xf>
    <xf numFmtId="0" fontId="8" fillId="0" borderId="7" xfId="0" applyFont="1" applyFill="1" applyBorder="1" applyAlignment="1">
      <alignment horizontal="center" vertical="center"/>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0" fontId="10" fillId="0" borderId="0" xfId="0" applyNumberFormat="1" applyFont="1" applyFill="1" applyBorder="1" applyAlignment="1" applyProtection="1">
      <alignment horizontal="center" vertical="center"/>
    </xf>
    <xf numFmtId="3" fontId="10" fillId="0" borderId="0" xfId="0" applyNumberFormat="1" applyFont="1" applyFill="1" applyBorder="1" applyAlignment="1" applyProtection="1">
      <alignment horizontal="center" vertical="center"/>
    </xf>
    <xf numFmtId="3" fontId="10" fillId="0" borderId="0" xfId="1" applyNumberFormat="1" applyFont="1" applyFill="1" applyBorder="1" applyAlignment="1" applyProtection="1">
      <alignment horizontal="center" vertical="center"/>
    </xf>
    <xf numFmtId="0" fontId="8" fillId="0" borderId="4" xfId="0" applyFont="1" applyBorder="1" applyAlignment="1">
      <alignment horizontal="center" vertical="center"/>
    </xf>
    <xf numFmtId="0" fontId="9" fillId="0" borderId="0" xfId="0" applyFont="1" applyBorder="1" applyAlignment="1" applyProtection="1">
      <alignment horizontal="justify" vertical="top" wrapText="1"/>
      <protection hidden="1"/>
    </xf>
    <xf numFmtId="0" fontId="8" fillId="0" borderId="5" xfId="0" applyFont="1" applyBorder="1" applyAlignment="1">
      <alignment horizontal="center" vertical="center"/>
    </xf>
    <xf numFmtId="0" fontId="11" fillId="0" borderId="9" xfId="0" applyFont="1" applyBorder="1" applyAlignment="1">
      <alignment horizontal="justify" vertical="center" wrapText="1"/>
    </xf>
    <xf numFmtId="3" fontId="8" fillId="3" borderId="3" xfId="0" applyNumberFormat="1" applyFont="1" applyFill="1" applyBorder="1" applyAlignment="1">
      <alignment horizontal="center" vertical="center"/>
    </xf>
    <xf numFmtId="165" fontId="0" fillId="0" borderId="0" xfId="0" applyNumberFormat="1"/>
    <xf numFmtId="0" fontId="0" fillId="0" borderId="0" xfId="0" applyAlignment="1">
      <alignment horizontal="center"/>
    </xf>
    <xf numFmtId="0" fontId="9" fillId="0" borderId="0" xfId="0" applyFont="1" applyBorder="1" applyAlignment="1" applyProtection="1">
      <alignment vertical="top"/>
      <protection hidden="1"/>
    </xf>
    <xf numFmtId="0" fontId="12" fillId="0" borderId="0" xfId="0" applyFont="1"/>
    <xf numFmtId="0" fontId="9" fillId="0" borderId="11" xfId="0" applyFont="1" applyBorder="1" applyAlignment="1" applyProtection="1">
      <alignment vertical="top"/>
      <protection hidden="1"/>
    </xf>
    <xf numFmtId="0" fontId="9" fillId="0" borderId="11" xfId="0" applyFont="1" applyBorder="1" applyAlignment="1" applyProtection="1">
      <alignment vertical="top" wrapText="1"/>
      <protection hidden="1"/>
    </xf>
    <xf numFmtId="0" fontId="9" fillId="0" borderId="12" xfId="0" applyFont="1" applyBorder="1" applyAlignment="1" applyProtection="1">
      <alignment vertical="top" wrapText="1"/>
      <protection hidden="1"/>
    </xf>
    <xf numFmtId="0" fontId="0" fillId="0" borderId="3" xfId="0" applyBorder="1" applyAlignment="1">
      <alignment horizontal="center"/>
    </xf>
    <xf numFmtId="1" fontId="0" fillId="0" borderId="0" xfId="0" applyNumberFormat="1"/>
    <xf numFmtId="0" fontId="13" fillId="5" borderId="13" xfId="0" applyFont="1" applyFill="1" applyBorder="1" applyAlignment="1" applyProtection="1">
      <alignment horizontal="center" vertical="center" wrapText="1"/>
      <protection hidden="1"/>
    </xf>
    <xf numFmtId="0" fontId="13" fillId="5" borderId="14" xfId="0" applyFont="1" applyFill="1" applyBorder="1" applyAlignment="1" applyProtection="1">
      <alignment horizontal="center" vertical="center" wrapText="1"/>
      <protection hidden="1"/>
    </xf>
    <xf numFmtId="0" fontId="13" fillId="7" borderId="13" xfId="0" applyFont="1" applyFill="1" applyBorder="1" applyAlignment="1" applyProtection="1">
      <alignment horizontal="center" vertical="center" wrapText="1"/>
      <protection hidden="1"/>
    </xf>
    <xf numFmtId="166" fontId="13" fillId="5" borderId="14" xfId="0" applyNumberFormat="1" applyFont="1" applyFill="1" applyBorder="1" applyAlignment="1" applyProtection="1">
      <alignment horizontal="center" vertical="center" wrapText="1"/>
      <protection hidden="1"/>
    </xf>
    <xf numFmtId="166" fontId="8" fillId="3" borderId="3" xfId="0" applyNumberFormat="1" applyFont="1" applyFill="1" applyBorder="1" applyAlignment="1">
      <alignment horizontal="center" vertical="center"/>
    </xf>
    <xf numFmtId="166" fontId="10" fillId="0" borderId="0" xfId="1" applyNumberFormat="1" applyFont="1" applyFill="1" applyBorder="1" applyAlignment="1" applyProtection="1">
      <alignment horizontal="center" vertical="center"/>
    </xf>
    <xf numFmtId="166" fontId="0" fillId="0" borderId="3" xfId="0" applyNumberFormat="1" applyBorder="1" applyAlignment="1">
      <alignment horizontal="center"/>
    </xf>
    <xf numFmtId="166" fontId="13" fillId="5" borderId="2" xfId="0" applyNumberFormat="1" applyFont="1" applyFill="1" applyBorder="1" applyAlignment="1" applyProtection="1">
      <alignment horizontal="center" vertical="center" wrapText="1"/>
      <protection hidden="1"/>
    </xf>
    <xf numFmtId="166" fontId="8" fillId="3" borderId="15" xfId="0" applyNumberFormat="1" applyFont="1" applyFill="1" applyBorder="1" applyAlignment="1">
      <alignment horizontal="center" vertical="center"/>
    </xf>
    <xf numFmtId="1" fontId="13" fillId="7" borderId="3" xfId="0" applyNumberFormat="1" applyFont="1" applyFill="1" applyBorder="1" applyAlignment="1" applyProtection="1">
      <alignment horizontal="center" vertical="center" wrapText="1"/>
      <protection hidden="1"/>
    </xf>
    <xf numFmtId="1" fontId="0" fillId="7" borderId="3" xfId="0" applyNumberFormat="1" applyFill="1" applyBorder="1"/>
    <xf numFmtId="1" fontId="12" fillId="7" borderId="3" xfId="0" applyNumberFormat="1" applyFont="1" applyFill="1" applyBorder="1"/>
    <xf numFmtId="167" fontId="0" fillId="0" borderId="0" xfId="0" applyNumberFormat="1"/>
    <xf numFmtId="0" fontId="0" fillId="7" borderId="0" xfId="0" applyFill="1"/>
    <xf numFmtId="0" fontId="16" fillId="7" borderId="13" xfId="0" applyFont="1" applyFill="1" applyBorder="1" applyAlignment="1">
      <alignment horizontal="left" vertical="top"/>
    </xf>
    <xf numFmtId="0" fontId="0" fillId="7" borderId="0" xfId="0" applyFont="1" applyFill="1"/>
    <xf numFmtId="0" fontId="14" fillId="6" borderId="13" xfId="0" applyFont="1" applyFill="1" applyBorder="1" applyAlignment="1" applyProtection="1">
      <alignment horizontal="center"/>
      <protection hidden="1"/>
    </xf>
    <xf numFmtId="0" fontId="18" fillId="0" borderId="1" xfId="0" applyNumberFormat="1" applyFont="1" applyFill="1" applyBorder="1" applyAlignment="1" applyProtection="1">
      <alignment horizontal="left" vertical="center" wrapText="1"/>
    </xf>
    <xf numFmtId="0" fontId="18" fillId="0" borderId="2" xfId="0" applyNumberFormat="1" applyFont="1" applyFill="1" applyBorder="1" applyAlignment="1" applyProtection="1">
      <alignment horizontal="left" vertical="center" wrapText="1"/>
    </xf>
    <xf numFmtId="0" fontId="18" fillId="0" borderId="14" xfId="0" applyNumberFormat="1" applyFont="1" applyFill="1" applyBorder="1" applyAlignment="1" applyProtection="1">
      <alignment horizontal="left" vertical="center" wrapText="1"/>
    </xf>
    <xf numFmtId="167" fontId="0" fillId="0" borderId="1" xfId="0" applyNumberFormat="1" applyBorder="1" applyAlignment="1">
      <alignment horizontal="center"/>
    </xf>
    <xf numFmtId="167" fontId="0" fillId="0" borderId="14" xfId="0" applyNumberFormat="1" applyBorder="1" applyAlignment="1">
      <alignment horizontal="center"/>
    </xf>
    <xf numFmtId="0" fontId="16" fillId="6" borderId="12" xfId="0" applyNumberFormat="1" applyFont="1" applyFill="1" applyBorder="1" applyAlignment="1" applyProtection="1">
      <alignment horizontal="left" vertical="center" wrapText="1"/>
    </xf>
    <xf numFmtId="2" fontId="17" fillId="6" borderId="12" xfId="0" applyNumberFormat="1" applyFont="1" applyFill="1" applyBorder="1" applyAlignment="1">
      <alignment horizontal="left"/>
    </xf>
    <xf numFmtId="166" fontId="13" fillId="5" borderId="17" xfId="0" applyNumberFormat="1" applyFont="1" applyFill="1" applyBorder="1" applyAlignment="1" applyProtection="1">
      <alignment horizontal="center" vertical="center" wrapText="1"/>
      <protection hidden="1"/>
    </xf>
    <xf numFmtId="166" fontId="13" fillId="5" borderId="18" xfId="0" applyNumberFormat="1" applyFont="1" applyFill="1" applyBorder="1" applyAlignment="1" applyProtection="1">
      <alignment horizontal="center" vertical="center" wrapText="1"/>
      <protection hidden="1"/>
    </xf>
    <xf numFmtId="1" fontId="13" fillId="7" borderId="8" xfId="0" applyNumberFormat="1" applyFont="1" applyFill="1" applyBorder="1" applyAlignment="1" applyProtection="1">
      <alignment horizontal="center" vertical="center" wrapText="1"/>
      <protection hidden="1"/>
    </xf>
    <xf numFmtId="1" fontId="12" fillId="7" borderId="8" xfId="0" applyNumberFormat="1" applyFont="1" applyFill="1" applyBorder="1"/>
    <xf numFmtId="1" fontId="22" fillId="6" borderId="13" xfId="0" applyNumberFormat="1" applyFont="1" applyFill="1" applyBorder="1"/>
    <xf numFmtId="0" fontId="20" fillId="8" borderId="19" xfId="0" applyFont="1" applyFill="1" applyBorder="1" applyAlignment="1">
      <alignment horizontal="center" vertical="center"/>
    </xf>
    <xf numFmtId="0" fontId="20" fillId="8" borderId="20" xfId="0" applyFont="1" applyFill="1" applyBorder="1" applyAlignment="1">
      <alignment horizontal="center" vertical="center"/>
    </xf>
    <xf numFmtId="0" fontId="21" fillId="8" borderId="15" xfId="0" applyFont="1" applyFill="1" applyBorder="1" applyAlignment="1" applyProtection="1">
      <alignment horizontal="center" wrapText="1"/>
    </xf>
    <xf numFmtId="0" fontId="21" fillId="8" borderId="10" xfId="0" applyFont="1" applyFill="1" applyBorder="1" applyAlignment="1" applyProtection="1">
      <alignment horizontal="center" wrapText="1"/>
    </xf>
    <xf numFmtId="167" fontId="0" fillId="6" borderId="13" xfId="0" applyNumberFormat="1" applyFill="1" applyBorder="1"/>
    <xf numFmtId="0" fontId="23" fillId="8" borderId="0" xfId="0" applyNumberFormat="1" applyFont="1" applyFill="1" applyBorder="1" applyAlignment="1" applyProtection="1">
      <alignment horizontal="left" vertical="center"/>
    </xf>
    <xf numFmtId="0" fontId="19" fillId="8" borderId="0" xfId="0" applyFont="1" applyFill="1" applyBorder="1"/>
    <xf numFmtId="0" fontId="19" fillId="0" borderId="0" xfId="0" applyFont="1" applyFill="1" applyBorder="1"/>
    <xf numFmtId="0" fontId="24" fillId="0" borderId="0" xfId="0" applyFont="1" applyFill="1" applyBorder="1" applyAlignment="1">
      <alignment vertical="center"/>
    </xf>
    <xf numFmtId="0" fontId="19" fillId="0" borderId="0" xfId="0" applyFont="1" applyFill="1" applyBorder="1" applyAlignment="1">
      <alignment wrapText="1"/>
    </xf>
    <xf numFmtId="0" fontId="25" fillId="0" borderId="0" xfId="0" applyFont="1" applyFill="1" applyBorder="1" applyAlignment="1">
      <alignment wrapText="1"/>
    </xf>
    <xf numFmtId="0" fontId="19" fillId="8" borderId="0" xfId="0" applyFont="1" applyFill="1" applyBorder="1" applyAlignment="1">
      <alignment wrapText="1"/>
    </xf>
    <xf numFmtId="0" fontId="19" fillId="0" borderId="0" xfId="0" applyFont="1" applyFill="1" applyBorder="1" applyAlignment="1">
      <alignment vertical="center"/>
    </xf>
    <xf numFmtId="0" fontId="26" fillId="8" borderId="0" xfId="0" applyFont="1" applyFill="1" applyBorder="1" applyAlignment="1"/>
    <xf numFmtId="0" fontId="24" fillId="8" borderId="0" xfId="0" applyFont="1" applyFill="1" applyBorder="1"/>
    <xf numFmtId="167" fontId="15" fillId="6" borderId="13" xfId="0" applyNumberFormat="1" applyFont="1" applyFill="1" applyBorder="1"/>
    <xf numFmtId="167" fontId="4" fillId="0" borderId="0" xfId="0" applyNumberFormat="1" applyFont="1" applyFill="1" applyBorder="1" applyAlignment="1" applyProtection="1">
      <alignment vertical="center"/>
    </xf>
    <xf numFmtId="167" fontId="0" fillId="0" borderId="0" xfId="0" applyNumberFormat="1" applyFont="1"/>
    <xf numFmtId="167" fontId="13" fillId="7" borderId="13" xfId="0" applyNumberFormat="1" applyFont="1" applyFill="1" applyBorder="1" applyAlignment="1" applyProtection="1">
      <alignment horizontal="center" vertical="center" wrapText="1"/>
      <protection hidden="1"/>
    </xf>
    <xf numFmtId="167" fontId="8" fillId="0" borderId="3" xfId="0" applyNumberFormat="1" applyFont="1" applyBorder="1" applyAlignment="1">
      <alignment horizontal="center" vertical="center"/>
    </xf>
    <xf numFmtId="167" fontId="8" fillId="3" borderId="3" xfId="0" applyNumberFormat="1" applyFont="1" applyFill="1" applyBorder="1" applyAlignment="1">
      <alignment horizontal="center" vertical="center"/>
    </xf>
    <xf numFmtId="167" fontId="9" fillId="0" borderId="2" xfId="0" applyNumberFormat="1" applyFont="1" applyBorder="1" applyAlignment="1" applyProtection="1">
      <alignment vertical="top" wrapText="1"/>
      <protection hidden="1"/>
    </xf>
    <xf numFmtId="167" fontId="20" fillId="9" borderId="5" xfId="0" applyNumberFormat="1" applyFont="1" applyFill="1" applyBorder="1" applyAlignment="1">
      <alignment horizontal="right" vertical="center"/>
    </xf>
    <xf numFmtId="167" fontId="20" fillId="9" borderId="3" xfId="0" applyNumberFormat="1" applyFont="1" applyFill="1" applyBorder="1" applyAlignment="1">
      <alignment horizontal="right"/>
    </xf>
    <xf numFmtId="167" fontId="10" fillId="0" borderId="0" xfId="1" applyNumberFormat="1" applyFont="1" applyFill="1" applyBorder="1" applyAlignment="1" applyProtection="1">
      <alignment horizontal="center" vertical="center"/>
    </xf>
    <xf numFmtId="167" fontId="13" fillId="7" borderId="16" xfId="0" applyNumberFormat="1" applyFont="1" applyFill="1" applyBorder="1" applyAlignment="1" applyProtection="1">
      <alignment horizontal="center" vertical="center" wrapText="1"/>
      <protection hidden="1"/>
    </xf>
    <xf numFmtId="167" fontId="9" fillId="0" borderId="12" xfId="0" applyNumberFormat="1" applyFont="1" applyBorder="1" applyAlignment="1" applyProtection="1">
      <alignment vertical="top" wrapText="1"/>
      <protection hidden="1"/>
    </xf>
    <xf numFmtId="167" fontId="0" fillId="0" borderId="3" xfId="0" applyNumberFormat="1" applyBorder="1" applyAlignment="1">
      <alignment horizontal="center"/>
    </xf>
    <xf numFmtId="168" fontId="0" fillId="0" borderId="0" xfId="0" applyNumberFormat="1"/>
    <xf numFmtId="168" fontId="4" fillId="0" borderId="0" xfId="0" applyNumberFormat="1" applyFont="1" applyFill="1" applyBorder="1" applyAlignment="1" applyProtection="1">
      <alignment vertical="center"/>
    </xf>
    <xf numFmtId="168" fontId="0" fillId="0" borderId="0" xfId="0" applyNumberFormat="1" applyFont="1"/>
    <xf numFmtId="168" fontId="13" fillId="5" borderId="14" xfId="0" applyNumberFormat="1" applyFont="1" applyFill="1" applyBorder="1" applyAlignment="1" applyProtection="1">
      <alignment horizontal="center" vertical="center" wrapText="1"/>
      <protection hidden="1"/>
    </xf>
    <xf numFmtId="168" fontId="8" fillId="3" borderId="3" xfId="0" applyNumberFormat="1" applyFont="1" applyFill="1" applyBorder="1" applyAlignment="1">
      <alignment horizontal="center" vertical="center"/>
    </xf>
    <xf numFmtId="168" fontId="8" fillId="0" borderId="3" xfId="0" applyNumberFormat="1" applyFont="1" applyBorder="1" applyAlignment="1">
      <alignment horizontal="center" vertical="center"/>
    </xf>
    <xf numFmtId="168" fontId="9" fillId="0" borderId="2" xfId="0" applyNumberFormat="1" applyFont="1" applyBorder="1" applyAlignment="1" applyProtection="1">
      <alignment vertical="top" wrapText="1"/>
      <protection hidden="1"/>
    </xf>
    <xf numFmtId="168" fontId="10" fillId="0" borderId="0" xfId="1" applyNumberFormat="1" applyFont="1" applyFill="1" applyBorder="1" applyAlignment="1" applyProtection="1">
      <alignment horizontal="center" vertical="center"/>
    </xf>
    <xf numFmtId="168" fontId="9" fillId="0" borderId="12" xfId="0" applyNumberFormat="1" applyFont="1" applyBorder="1" applyAlignment="1" applyProtection="1">
      <alignment vertical="top" wrapText="1"/>
      <protection hidden="1"/>
    </xf>
    <xf numFmtId="168" fontId="0" fillId="0" borderId="3" xfId="0" applyNumberFormat="1" applyBorder="1" applyAlignment="1">
      <alignment horizontal="center"/>
    </xf>
    <xf numFmtId="168" fontId="0" fillId="0" borderId="0" xfId="0" applyNumberFormat="1" applyAlignment="1">
      <alignment horizontal="center"/>
    </xf>
    <xf numFmtId="0" fontId="25" fillId="4" borderId="0" xfId="0" applyFont="1" applyFill="1" applyBorder="1" applyAlignment="1">
      <alignment wrapText="1"/>
    </xf>
    <xf numFmtId="0" fontId="8" fillId="10" borderId="4" xfId="0" applyFont="1" applyFill="1" applyBorder="1" applyAlignment="1">
      <alignment horizontal="center" vertical="center"/>
    </xf>
    <xf numFmtId="2" fontId="8" fillId="10" borderId="5" xfId="0" applyNumberFormat="1" applyFont="1" applyFill="1" applyBorder="1" applyAlignment="1">
      <alignment horizontal="left" vertical="center"/>
    </xf>
    <xf numFmtId="2" fontId="8" fillId="10" borderId="5" xfId="0" applyNumberFormat="1" applyFont="1" applyFill="1" applyBorder="1" applyAlignment="1">
      <alignment horizontal="center" vertical="center"/>
    </xf>
    <xf numFmtId="168" fontId="8" fillId="10" borderId="3" xfId="0" applyNumberFormat="1" applyFont="1" applyFill="1" applyBorder="1" applyAlignment="1">
      <alignment horizontal="center" vertical="center"/>
    </xf>
    <xf numFmtId="3" fontId="8" fillId="10" borderId="5" xfId="0" applyNumberFormat="1" applyFont="1" applyFill="1" applyBorder="1" applyAlignment="1">
      <alignment horizontal="center" vertical="center"/>
    </xf>
    <xf numFmtId="167" fontId="8" fillId="10" borderId="5" xfId="0" applyNumberFormat="1" applyFont="1" applyFill="1" applyBorder="1" applyAlignment="1">
      <alignment horizontal="center" vertical="center"/>
    </xf>
    <xf numFmtId="166" fontId="8" fillId="10" borderId="15" xfId="0" applyNumberFormat="1" applyFont="1" applyFill="1" applyBorder="1" applyAlignment="1">
      <alignment horizontal="center" vertical="center"/>
    </xf>
    <xf numFmtId="166" fontId="4" fillId="0" borderId="0" xfId="0" applyNumberFormat="1" applyFont="1" applyFill="1" applyBorder="1" applyAlignment="1" applyProtection="1">
      <alignment horizontal="center" vertical="center"/>
    </xf>
    <xf numFmtId="0" fontId="0" fillId="6" borderId="14" xfId="0" applyFill="1" applyBorder="1" applyAlignment="1">
      <alignment horizontal="center"/>
    </xf>
    <xf numFmtId="166" fontId="0" fillId="0" borderId="0" xfId="0" applyNumberFormat="1" applyAlignment="1">
      <alignment horizontal="center"/>
    </xf>
    <xf numFmtId="166" fontId="0" fillId="0" borderId="0" xfId="0" applyNumberFormat="1" applyFont="1" applyAlignment="1">
      <alignment horizontal="center"/>
    </xf>
    <xf numFmtId="166" fontId="0" fillId="10" borderId="3" xfId="0" applyNumberFormat="1" applyFill="1" applyBorder="1" applyAlignment="1">
      <alignment horizontal="center"/>
    </xf>
    <xf numFmtId="166" fontId="22" fillId="6" borderId="13" xfId="0" applyNumberFormat="1" applyFont="1" applyFill="1" applyBorder="1" applyAlignment="1">
      <alignment horizontal="center"/>
    </xf>
    <xf numFmtId="166" fontId="9" fillId="0" borderId="0" xfId="0" applyNumberFormat="1" applyFont="1" applyBorder="1" applyAlignment="1" applyProtection="1">
      <alignment horizontal="center" vertical="top" wrapText="1"/>
      <protection hidden="1"/>
    </xf>
  </cellXfs>
  <cellStyles count="3">
    <cellStyle name="Good" xfId="1" builtinId="26"/>
    <cellStyle name="Navadno 3" xfId="2"/>
    <cellStyle name="Normal" xfId="0" builtinId="0"/>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84"/>
  <sheetViews>
    <sheetView tabSelected="1" topLeftCell="A98" zoomScaleNormal="100" workbookViewId="0">
      <pane xSplit="1" topLeftCell="B1" activePane="topRight" state="frozen"/>
      <selection activeCell="A339" sqref="A339"/>
      <selection pane="topRight" activeCell="E96" sqref="E96"/>
    </sheetView>
  </sheetViews>
  <sheetFormatPr defaultRowHeight="15" x14ac:dyDescent="0.25"/>
  <cols>
    <col min="1" max="1" width="5" customWidth="1"/>
    <col min="2" max="2" width="54.85546875" customWidth="1"/>
    <col min="3" max="3" width="12.5703125" customWidth="1"/>
    <col min="4" max="4" width="12.7109375" customWidth="1"/>
    <col min="5" max="5" width="13.7109375" customWidth="1"/>
    <col min="6" max="6" width="15.85546875" style="99" customWidth="1"/>
    <col min="7" max="8" width="15.85546875" style="1" customWidth="1"/>
    <col min="9" max="9" width="15.85546875" style="54" customWidth="1"/>
    <col min="10" max="11" width="15.85546875" style="120" customWidth="1"/>
    <col min="12" max="12" width="20.7109375" style="41" customWidth="1"/>
  </cols>
  <sheetData>
    <row r="1" spans="2:11" ht="20.25" thickBot="1" x14ac:dyDescent="0.3">
      <c r="B1" s="56" t="s">
        <v>606</v>
      </c>
      <c r="C1" s="57"/>
      <c r="D1" s="57"/>
      <c r="G1"/>
      <c r="H1"/>
      <c r="J1" s="34"/>
      <c r="K1" s="118"/>
    </row>
    <row r="2" spans="2:11" ht="21" thickBot="1" x14ac:dyDescent="0.35">
      <c r="B2" s="58" t="s">
        <v>607</v>
      </c>
      <c r="C2" s="55"/>
      <c r="D2" s="55"/>
      <c r="G2"/>
      <c r="H2"/>
      <c r="J2" s="34"/>
      <c r="K2" s="118"/>
    </row>
    <row r="3" spans="2:11" ht="19.5" x14ac:dyDescent="0.25">
      <c r="B3" s="2"/>
      <c r="G3"/>
      <c r="H3"/>
      <c r="J3" s="34"/>
      <c r="K3" s="118"/>
    </row>
    <row r="4" spans="2:11" ht="19.5" x14ac:dyDescent="0.25">
      <c r="B4" s="2"/>
      <c r="G4"/>
      <c r="H4"/>
      <c r="J4" s="34"/>
      <c r="K4" s="118"/>
    </row>
    <row r="5" spans="2:11" ht="20.25" thickBot="1" x14ac:dyDescent="0.3">
      <c r="B5" s="2"/>
      <c r="G5"/>
      <c r="H5"/>
      <c r="J5" s="34"/>
      <c r="K5" s="118"/>
    </row>
    <row r="6" spans="2:11" ht="24" thickBot="1" x14ac:dyDescent="0.4">
      <c r="B6" s="2"/>
      <c r="G6"/>
      <c r="H6"/>
      <c r="I6" s="86" t="s">
        <v>588</v>
      </c>
      <c r="J6" s="119"/>
      <c r="K6" s="118"/>
    </row>
    <row r="7" spans="2:11" ht="19.5" x14ac:dyDescent="0.25">
      <c r="B7" s="2"/>
      <c r="G7"/>
      <c r="H7"/>
      <c r="J7" s="34"/>
      <c r="K7" s="118"/>
    </row>
    <row r="8" spans="2:11" ht="19.5" x14ac:dyDescent="0.25">
      <c r="B8" s="2"/>
      <c r="G8"/>
      <c r="H8"/>
      <c r="J8" s="34"/>
      <c r="K8" s="118"/>
    </row>
    <row r="9" spans="2:11" ht="19.5" x14ac:dyDescent="0.25">
      <c r="B9" s="2"/>
      <c r="G9"/>
      <c r="H9"/>
      <c r="J9" s="34"/>
      <c r="K9" s="118"/>
    </row>
    <row r="10" spans="2:11" ht="20.25" thickBot="1" x14ac:dyDescent="0.3">
      <c r="B10" s="2"/>
      <c r="D10" s="64" t="s">
        <v>589</v>
      </c>
      <c r="E10" s="64"/>
      <c r="G10"/>
      <c r="H10"/>
      <c r="I10" s="65" t="s">
        <v>590</v>
      </c>
      <c r="J10" s="65"/>
      <c r="K10" s="118"/>
    </row>
    <row r="11" spans="2:11" ht="20.25" thickBot="1" x14ac:dyDescent="0.3">
      <c r="B11" s="2"/>
      <c r="D11" s="59" t="s">
        <v>591</v>
      </c>
      <c r="E11" s="60"/>
      <c r="F11" s="60"/>
      <c r="G11" s="60"/>
      <c r="H11" s="61"/>
      <c r="I11" s="62"/>
      <c r="J11" s="63"/>
      <c r="K11" s="118"/>
    </row>
    <row r="12" spans="2:11" ht="20.25" thickBot="1" x14ac:dyDescent="0.3">
      <c r="B12" s="2"/>
      <c r="D12" s="59" t="s">
        <v>592</v>
      </c>
      <c r="E12" s="60"/>
      <c r="F12" s="60"/>
      <c r="G12" s="60"/>
      <c r="H12" s="61"/>
      <c r="I12" s="62"/>
      <c r="J12" s="63"/>
      <c r="K12" s="118"/>
    </row>
    <row r="13" spans="2:11" ht="20.25" thickBot="1" x14ac:dyDescent="0.3">
      <c r="B13" s="2"/>
      <c r="D13" s="59" t="s">
        <v>593</v>
      </c>
      <c r="E13" s="60"/>
      <c r="F13" s="60"/>
      <c r="G13" s="60"/>
      <c r="H13" s="61"/>
      <c r="I13" s="62"/>
      <c r="J13" s="63"/>
      <c r="K13" s="118"/>
    </row>
    <row r="14" spans="2:11" ht="20.25" thickBot="1" x14ac:dyDescent="0.3">
      <c r="B14" s="2"/>
      <c r="D14" s="59" t="s">
        <v>594</v>
      </c>
      <c r="E14" s="60"/>
      <c r="F14" s="60"/>
      <c r="G14" s="60"/>
      <c r="H14" s="61"/>
      <c r="I14" s="62"/>
      <c r="J14" s="63"/>
      <c r="K14" s="118"/>
    </row>
    <row r="15" spans="2:11" ht="20.25" thickBot="1" x14ac:dyDescent="0.3">
      <c r="B15" s="2"/>
      <c r="D15" s="59" t="s">
        <v>595</v>
      </c>
      <c r="E15" s="60"/>
      <c r="F15" s="60"/>
      <c r="G15" s="60"/>
      <c r="H15" s="61"/>
      <c r="I15" s="62"/>
      <c r="J15" s="63"/>
      <c r="K15" s="118"/>
    </row>
    <row r="16" spans="2:11" ht="20.25" customHeight="1" thickBot="1" x14ac:dyDescent="0.3">
      <c r="B16" s="2"/>
      <c r="D16" s="59" t="s">
        <v>596</v>
      </c>
      <c r="E16" s="60"/>
      <c r="F16" s="60"/>
      <c r="G16" s="60"/>
      <c r="H16" s="61"/>
      <c r="I16" s="62"/>
      <c r="J16" s="63"/>
      <c r="K16" s="118"/>
    </row>
    <row r="17" spans="1:11" ht="20.25" thickBot="1" x14ac:dyDescent="0.3">
      <c r="B17" s="2"/>
      <c r="D17" s="59" t="s">
        <v>597</v>
      </c>
      <c r="E17" s="60"/>
      <c r="F17" s="60"/>
      <c r="G17" s="60"/>
      <c r="H17" s="61"/>
      <c r="I17" s="62"/>
      <c r="J17" s="63"/>
      <c r="K17" s="118"/>
    </row>
    <row r="18" spans="1:11" ht="20.25" thickBot="1" x14ac:dyDescent="0.3">
      <c r="B18" s="2"/>
      <c r="D18" s="59" t="s">
        <v>598</v>
      </c>
      <c r="E18" s="60"/>
      <c r="F18" s="60"/>
      <c r="G18" s="60"/>
      <c r="H18" s="61"/>
      <c r="I18" s="62"/>
      <c r="J18" s="63"/>
      <c r="K18" s="118"/>
    </row>
    <row r="19" spans="1:11" ht="20.25" thickBot="1" x14ac:dyDescent="0.3">
      <c r="B19" s="2"/>
      <c r="D19" s="59" t="s">
        <v>599</v>
      </c>
      <c r="E19" s="60"/>
      <c r="F19" s="60"/>
      <c r="G19" s="60"/>
      <c r="H19" s="61"/>
      <c r="I19" s="62"/>
      <c r="J19" s="63"/>
      <c r="K19" s="118"/>
    </row>
    <row r="20" spans="1:11" ht="20.25" thickBot="1" x14ac:dyDescent="0.3">
      <c r="B20" s="2"/>
      <c r="D20" s="59" t="s">
        <v>600</v>
      </c>
      <c r="E20" s="60"/>
      <c r="F20" s="60"/>
      <c r="G20" s="60"/>
      <c r="H20" s="61"/>
      <c r="I20" s="62"/>
      <c r="J20" s="63"/>
      <c r="K20" s="118"/>
    </row>
    <row r="21" spans="1:11" ht="20.25" thickBot="1" x14ac:dyDescent="0.3">
      <c r="B21" s="2"/>
      <c r="D21" s="59" t="s">
        <v>601</v>
      </c>
      <c r="E21" s="60"/>
      <c r="F21" s="60"/>
      <c r="G21" s="60"/>
      <c r="H21" s="61"/>
      <c r="I21" s="62"/>
      <c r="J21" s="63"/>
      <c r="K21" s="118"/>
    </row>
    <row r="22" spans="1:11" ht="20.25" thickBot="1" x14ac:dyDescent="0.3">
      <c r="B22" s="2"/>
      <c r="D22" s="59" t="s">
        <v>602</v>
      </c>
      <c r="E22" s="60"/>
      <c r="F22" s="60"/>
      <c r="G22" s="60"/>
      <c r="H22" s="61"/>
      <c r="I22" s="62"/>
      <c r="J22" s="63"/>
      <c r="K22" s="118"/>
    </row>
    <row r="23" spans="1:11" ht="20.25" thickBot="1" x14ac:dyDescent="0.3">
      <c r="B23" s="2"/>
      <c r="D23" s="59" t="s">
        <v>603</v>
      </c>
      <c r="E23" s="60"/>
      <c r="F23" s="60"/>
      <c r="G23" s="60"/>
      <c r="H23" s="61"/>
      <c r="I23" s="62"/>
      <c r="J23" s="63"/>
      <c r="K23" s="118"/>
    </row>
    <row r="24" spans="1:11" ht="20.25" thickBot="1" x14ac:dyDescent="0.3">
      <c r="B24" s="2"/>
      <c r="D24" s="59" t="s">
        <v>604</v>
      </c>
      <c r="E24" s="60"/>
      <c r="F24" s="60"/>
      <c r="G24" s="60"/>
      <c r="H24" s="61"/>
      <c r="I24" s="62"/>
      <c r="J24" s="63"/>
      <c r="K24" s="118"/>
    </row>
    <row r="25" spans="1:11" ht="20.25" thickBot="1" x14ac:dyDescent="0.3">
      <c r="B25" s="2"/>
      <c r="D25" s="59" t="s">
        <v>605</v>
      </c>
      <c r="E25" s="60"/>
      <c r="F25" s="60"/>
      <c r="G25" s="60"/>
      <c r="H25" s="61"/>
      <c r="I25" s="62"/>
      <c r="J25" s="63"/>
      <c r="K25" s="118"/>
    </row>
    <row r="26" spans="1:11" ht="19.5" x14ac:dyDescent="0.25">
      <c r="B26" s="2"/>
      <c r="C26" s="2"/>
      <c r="D26" s="2"/>
      <c r="E26" s="2"/>
      <c r="F26" s="100"/>
      <c r="G26" s="3"/>
      <c r="H26" s="3"/>
      <c r="I26" s="87"/>
      <c r="K26" s="118"/>
    </row>
    <row r="27" spans="1:11" ht="19.5" x14ac:dyDescent="0.25">
      <c r="B27" s="2"/>
      <c r="C27" s="2"/>
      <c r="D27" s="2"/>
      <c r="E27" s="2"/>
      <c r="F27" s="100"/>
      <c r="G27" s="3"/>
      <c r="H27" s="3"/>
      <c r="I27" s="87"/>
      <c r="K27" s="118"/>
    </row>
    <row r="28" spans="1:11" ht="25.5" x14ac:dyDescent="0.25">
      <c r="A28" s="76" t="s">
        <v>613</v>
      </c>
      <c r="B28" s="77"/>
      <c r="C28" s="2"/>
      <c r="D28" s="2"/>
      <c r="E28" s="2"/>
      <c r="F28" s="100"/>
      <c r="G28" s="3"/>
      <c r="H28" s="3"/>
      <c r="I28" s="87"/>
      <c r="K28" s="118"/>
    </row>
    <row r="29" spans="1:11" ht="19.5" x14ac:dyDescent="0.25">
      <c r="A29" s="78"/>
      <c r="B29" s="78"/>
      <c r="C29" s="2"/>
      <c r="D29" s="2"/>
      <c r="E29" s="2"/>
      <c r="F29" s="100"/>
      <c r="G29" s="3"/>
      <c r="H29" s="3"/>
      <c r="I29" s="87"/>
      <c r="K29" s="118"/>
    </row>
    <row r="30" spans="1:11" ht="45" x14ac:dyDescent="0.25">
      <c r="A30" s="79">
        <v>1</v>
      </c>
      <c r="B30" s="80" t="s">
        <v>614</v>
      </c>
      <c r="C30" s="2"/>
      <c r="D30" s="2"/>
      <c r="E30" s="2"/>
      <c r="F30" s="100"/>
      <c r="G30" s="3"/>
      <c r="H30" s="3"/>
      <c r="I30" s="87"/>
      <c r="K30" s="118"/>
    </row>
    <row r="31" spans="1:11" ht="30" x14ac:dyDescent="0.25">
      <c r="A31" s="79">
        <v>2</v>
      </c>
      <c r="B31" s="80" t="s">
        <v>615</v>
      </c>
      <c r="C31" s="2"/>
      <c r="D31" s="2"/>
      <c r="E31" s="2"/>
      <c r="F31" s="100"/>
      <c r="G31" s="3"/>
      <c r="H31" s="3"/>
      <c r="I31" s="87"/>
      <c r="K31" s="118"/>
    </row>
    <row r="32" spans="1:11" ht="60" x14ac:dyDescent="0.25">
      <c r="A32" s="79">
        <v>3</v>
      </c>
      <c r="B32" s="81" t="s">
        <v>627</v>
      </c>
      <c r="C32" s="2"/>
      <c r="D32" s="2"/>
      <c r="E32" s="2"/>
      <c r="F32" s="100"/>
      <c r="G32" s="3"/>
      <c r="H32" s="3"/>
      <c r="I32" s="87"/>
      <c r="K32" s="118"/>
    </row>
    <row r="33" spans="1:11" ht="75" x14ac:dyDescent="0.25">
      <c r="A33" s="79" t="s">
        <v>660</v>
      </c>
      <c r="B33" s="110" t="s">
        <v>662</v>
      </c>
      <c r="C33" s="2"/>
      <c r="D33" s="2"/>
      <c r="E33" s="2"/>
      <c r="F33" s="100"/>
      <c r="G33" s="3"/>
      <c r="H33" s="3"/>
      <c r="I33" s="87"/>
      <c r="K33" s="118"/>
    </row>
    <row r="34" spans="1:11" ht="90" x14ac:dyDescent="0.25">
      <c r="A34" s="79" t="s">
        <v>661</v>
      </c>
      <c r="B34" s="110" t="s">
        <v>659</v>
      </c>
      <c r="C34" s="2"/>
      <c r="D34" s="2"/>
      <c r="E34" s="2"/>
      <c r="F34" s="100"/>
      <c r="G34" s="3"/>
      <c r="H34" s="3"/>
      <c r="I34" s="87"/>
      <c r="K34" s="118"/>
    </row>
    <row r="35" spans="1:11" ht="45" x14ac:dyDescent="0.25">
      <c r="A35" s="79">
        <v>4</v>
      </c>
      <c r="B35" s="81" t="s">
        <v>626</v>
      </c>
      <c r="C35" s="2"/>
      <c r="D35" s="2"/>
      <c r="E35" s="2"/>
      <c r="F35" s="100"/>
      <c r="G35" s="3"/>
      <c r="H35" s="3"/>
      <c r="I35" s="87"/>
      <c r="K35" s="118"/>
    </row>
    <row r="36" spans="1:11" ht="45" x14ac:dyDescent="0.25">
      <c r="A36" s="79">
        <v>5</v>
      </c>
      <c r="B36" s="81" t="s">
        <v>625</v>
      </c>
      <c r="C36" s="2"/>
      <c r="D36" s="2"/>
      <c r="E36" s="2"/>
      <c r="F36" s="100"/>
      <c r="G36" s="3"/>
      <c r="H36" s="3"/>
      <c r="I36" s="87"/>
      <c r="K36" s="118"/>
    </row>
    <row r="37" spans="1:11" ht="45" x14ac:dyDescent="0.25">
      <c r="A37" s="79">
        <v>6</v>
      </c>
      <c r="B37" s="80" t="s">
        <v>616</v>
      </c>
      <c r="C37" s="2"/>
      <c r="D37" s="2"/>
      <c r="E37" s="2"/>
      <c r="F37" s="100"/>
      <c r="G37" s="3"/>
      <c r="H37" s="3"/>
      <c r="I37" s="87"/>
      <c r="K37" s="118"/>
    </row>
    <row r="38" spans="1:11" ht="45" x14ac:dyDescent="0.25">
      <c r="A38" s="79">
        <v>7</v>
      </c>
      <c r="B38" s="81" t="s">
        <v>623</v>
      </c>
      <c r="C38" s="2"/>
      <c r="D38" s="2"/>
      <c r="E38" s="2"/>
      <c r="F38" s="100"/>
      <c r="G38" s="3"/>
      <c r="H38" s="3"/>
      <c r="I38" s="87"/>
      <c r="K38" s="118"/>
    </row>
    <row r="39" spans="1:11" ht="19.5" x14ac:dyDescent="0.25">
      <c r="A39" s="79"/>
      <c r="B39" s="81"/>
      <c r="C39" s="2"/>
      <c r="D39" s="2"/>
      <c r="E39" s="2"/>
      <c r="F39" s="100"/>
      <c r="G39" s="3"/>
      <c r="H39" s="3"/>
      <c r="I39" s="87"/>
      <c r="K39" s="118"/>
    </row>
    <row r="40" spans="1:11" ht="19.5" x14ac:dyDescent="0.25">
      <c r="A40" s="79"/>
      <c r="B40" s="78"/>
      <c r="C40" s="2"/>
      <c r="D40" s="2"/>
      <c r="E40" s="2"/>
      <c r="F40" s="100"/>
      <c r="G40" s="3"/>
      <c r="H40" s="3"/>
      <c r="I40" s="87"/>
      <c r="K40" s="118"/>
    </row>
    <row r="41" spans="1:11" ht="25.5" x14ac:dyDescent="0.25">
      <c r="A41" s="76" t="s">
        <v>617</v>
      </c>
      <c r="B41" s="82"/>
      <c r="C41" s="2"/>
      <c r="D41" s="2"/>
      <c r="E41" s="2"/>
      <c r="F41" s="100"/>
      <c r="G41" s="3"/>
      <c r="H41" s="3"/>
      <c r="I41" s="87"/>
      <c r="K41" s="118"/>
    </row>
    <row r="42" spans="1:11" ht="45" x14ac:dyDescent="0.25">
      <c r="A42" s="79">
        <v>1</v>
      </c>
      <c r="B42" s="80" t="s">
        <v>618</v>
      </c>
      <c r="C42" s="2"/>
      <c r="D42" s="2"/>
      <c r="E42" s="2"/>
      <c r="F42" s="100"/>
      <c r="G42" s="3"/>
      <c r="H42" s="3"/>
      <c r="I42" s="87"/>
      <c r="K42" s="118"/>
    </row>
    <row r="43" spans="1:11" ht="30" x14ac:dyDescent="0.25">
      <c r="A43" s="79">
        <v>2</v>
      </c>
      <c r="B43" s="80" t="s">
        <v>619</v>
      </c>
      <c r="C43" s="2"/>
      <c r="D43" s="2"/>
      <c r="E43" s="2"/>
      <c r="F43" s="100"/>
      <c r="G43" s="3"/>
      <c r="H43" s="3"/>
      <c r="I43" s="87"/>
      <c r="K43" s="118"/>
    </row>
    <row r="44" spans="1:11" ht="30" x14ac:dyDescent="0.25">
      <c r="A44" s="79">
        <v>3</v>
      </c>
      <c r="B44" s="80" t="s">
        <v>620</v>
      </c>
      <c r="C44" s="2"/>
      <c r="D44" s="2"/>
      <c r="E44" s="2"/>
      <c r="F44" s="100"/>
      <c r="G44" s="3"/>
      <c r="H44" s="3"/>
      <c r="I44" s="87"/>
      <c r="K44" s="118"/>
    </row>
    <row r="45" spans="1:11" ht="135" x14ac:dyDescent="0.25">
      <c r="A45" s="83">
        <v>4</v>
      </c>
      <c r="B45" s="81" t="s">
        <v>624</v>
      </c>
      <c r="C45" s="2"/>
      <c r="D45" s="2"/>
      <c r="E45" s="2"/>
      <c r="F45" s="100"/>
      <c r="G45" s="3"/>
      <c r="H45" s="3"/>
      <c r="I45" s="87"/>
      <c r="K45" s="118"/>
    </row>
    <row r="46" spans="1:11" ht="19.5" x14ac:dyDescent="0.25">
      <c r="A46" s="78"/>
      <c r="B46" s="80"/>
      <c r="C46" s="2"/>
      <c r="D46" s="2"/>
      <c r="E46" s="2"/>
      <c r="F46" s="100"/>
      <c r="G46" s="3"/>
      <c r="H46" s="3"/>
      <c r="I46" s="87"/>
      <c r="K46" s="118"/>
    </row>
    <row r="47" spans="1:11" ht="26.25" x14ac:dyDescent="0.4">
      <c r="A47" s="84" t="s">
        <v>621</v>
      </c>
      <c r="B47" s="85"/>
      <c r="C47" s="2"/>
      <c r="D47" s="2"/>
      <c r="E47" s="2"/>
      <c r="F47" s="100"/>
      <c r="G47" s="3"/>
      <c r="H47" s="3"/>
      <c r="I47" s="87"/>
      <c r="K47" s="118"/>
    </row>
    <row r="48" spans="1:11" ht="150" x14ac:dyDescent="0.25">
      <c r="A48" s="78"/>
      <c r="B48" s="82" t="s">
        <v>622</v>
      </c>
      <c r="C48" s="2"/>
      <c r="D48" s="2"/>
      <c r="E48" s="2"/>
      <c r="F48" s="100"/>
      <c r="G48" s="3"/>
      <c r="H48" s="3"/>
      <c r="I48" s="87"/>
      <c r="K48" s="118"/>
    </row>
    <row r="49" spans="1:12" ht="19.5" x14ac:dyDescent="0.25">
      <c r="B49" s="2"/>
      <c r="C49" s="2"/>
      <c r="D49" s="2"/>
      <c r="E49" s="2"/>
      <c r="F49" s="100"/>
      <c r="G49" s="3"/>
      <c r="H49" s="3"/>
      <c r="I49" s="87"/>
      <c r="K49" s="118"/>
    </row>
    <row r="50" spans="1:12" x14ac:dyDescent="0.25">
      <c r="A50" s="4"/>
      <c r="B50" s="5"/>
      <c r="C50" s="6"/>
      <c r="D50" s="4"/>
      <c r="E50" s="4"/>
      <c r="F50" s="101"/>
      <c r="G50" s="7"/>
      <c r="H50" s="7"/>
      <c r="I50" s="88"/>
      <c r="K50" s="121"/>
    </row>
    <row r="51" spans="1:12" ht="15.75" thickBot="1" x14ac:dyDescent="0.3"/>
    <row r="52" spans="1:12" ht="27" thickBot="1" x14ac:dyDescent="0.45">
      <c r="A52" s="8" t="s">
        <v>1</v>
      </c>
      <c r="B52" s="9"/>
      <c r="I52" s="75">
        <f>$I$11</f>
        <v>0</v>
      </c>
    </row>
    <row r="53" spans="1:12" ht="93.75" customHeight="1" thickBot="1" x14ac:dyDescent="0.3">
      <c r="A53" s="42" t="s">
        <v>576</v>
      </c>
      <c r="B53" s="43" t="s">
        <v>577</v>
      </c>
      <c r="C53" s="43" t="s">
        <v>578</v>
      </c>
      <c r="D53" s="43" t="s">
        <v>579</v>
      </c>
      <c r="E53" s="42" t="s">
        <v>580</v>
      </c>
      <c r="F53" s="102" t="s">
        <v>586</v>
      </c>
      <c r="G53" s="44" t="s">
        <v>581</v>
      </c>
      <c r="H53" s="44" t="s">
        <v>582</v>
      </c>
      <c r="I53" s="89" t="s">
        <v>587</v>
      </c>
      <c r="J53" s="66" t="s">
        <v>584</v>
      </c>
      <c r="K53" s="49" t="s">
        <v>585</v>
      </c>
      <c r="L53" s="51" t="s">
        <v>583</v>
      </c>
    </row>
    <row r="54" spans="1:12" ht="15.75" x14ac:dyDescent="0.25">
      <c r="A54" s="111">
        <v>1</v>
      </c>
      <c r="B54" s="112" t="s">
        <v>2</v>
      </c>
      <c r="C54" s="113"/>
      <c r="D54" s="113" t="s">
        <v>3</v>
      </c>
      <c r="E54" s="113" t="s">
        <v>4</v>
      </c>
      <c r="F54" s="114">
        <v>55.000000000000007</v>
      </c>
      <c r="G54" s="115"/>
      <c r="H54" s="115"/>
      <c r="I54" s="116"/>
      <c r="J54" s="122">
        <f>ROUND(I54*F54,2)</f>
        <v>0</v>
      </c>
      <c r="K54" s="117">
        <f>ROUND(J54*1.095,2)</f>
        <v>0</v>
      </c>
      <c r="L54" s="52"/>
    </row>
    <row r="55" spans="1:12" ht="15.75" x14ac:dyDescent="0.25">
      <c r="A55" s="13">
        <v>2</v>
      </c>
      <c r="B55" s="14" t="s">
        <v>5</v>
      </c>
      <c r="C55" s="15"/>
      <c r="D55" s="15" t="s">
        <v>3</v>
      </c>
      <c r="E55" s="15" t="s">
        <v>6</v>
      </c>
      <c r="F55" s="104">
        <v>55.000000000000007</v>
      </c>
      <c r="G55" s="17"/>
      <c r="H55" s="17"/>
      <c r="I55" s="90"/>
      <c r="J55" s="48">
        <f t="shared" ref="J55:J104" si="0">ROUND(I55*F55,2)</f>
        <v>0</v>
      </c>
      <c r="K55" s="50">
        <f t="shared" ref="K55:K104" si="1">ROUND(J55*1.095,2)</f>
        <v>0</v>
      </c>
      <c r="L55" s="52"/>
    </row>
    <row r="56" spans="1:12" ht="15.75" customHeight="1" x14ac:dyDescent="0.25">
      <c r="A56" s="111">
        <v>3</v>
      </c>
      <c r="B56" s="112" t="s">
        <v>7</v>
      </c>
      <c r="C56" s="113"/>
      <c r="D56" s="113" t="s">
        <v>3</v>
      </c>
      <c r="E56" s="113" t="s">
        <v>4</v>
      </c>
      <c r="F56" s="114">
        <v>132</v>
      </c>
      <c r="G56" s="115"/>
      <c r="H56" s="115"/>
      <c r="I56" s="116"/>
      <c r="J56" s="122">
        <f t="shared" si="0"/>
        <v>0</v>
      </c>
      <c r="K56" s="117">
        <f t="shared" si="1"/>
        <v>0</v>
      </c>
      <c r="L56" s="52"/>
    </row>
    <row r="57" spans="1:12" ht="15.75" customHeight="1" x14ac:dyDescent="0.25">
      <c r="A57" s="13">
        <v>4</v>
      </c>
      <c r="B57" s="14" t="s">
        <v>8</v>
      </c>
      <c r="C57" s="15" t="s">
        <v>0</v>
      </c>
      <c r="D57" s="15" t="s">
        <v>9</v>
      </c>
      <c r="E57" s="15" t="s">
        <v>10</v>
      </c>
      <c r="F57" s="104">
        <v>11000</v>
      </c>
      <c r="G57" s="17"/>
      <c r="H57" s="17"/>
      <c r="I57" s="90"/>
      <c r="J57" s="48">
        <f t="shared" si="0"/>
        <v>0</v>
      </c>
      <c r="K57" s="50">
        <f t="shared" si="1"/>
        <v>0</v>
      </c>
      <c r="L57" s="52"/>
    </row>
    <row r="58" spans="1:12" ht="15.75" customHeight="1" x14ac:dyDescent="0.25">
      <c r="A58" s="111">
        <v>5</v>
      </c>
      <c r="B58" s="112" t="s">
        <v>11</v>
      </c>
      <c r="C58" s="113" t="s">
        <v>0</v>
      </c>
      <c r="D58" s="113" t="s">
        <v>9</v>
      </c>
      <c r="E58" s="113" t="s">
        <v>10</v>
      </c>
      <c r="F58" s="114">
        <v>2200</v>
      </c>
      <c r="G58" s="115"/>
      <c r="H58" s="115"/>
      <c r="I58" s="116"/>
      <c r="J58" s="122">
        <f t="shared" si="0"/>
        <v>0</v>
      </c>
      <c r="K58" s="117">
        <f t="shared" si="1"/>
        <v>0</v>
      </c>
      <c r="L58" s="52"/>
    </row>
    <row r="59" spans="1:12" ht="15.75" customHeight="1" x14ac:dyDescent="0.25">
      <c r="A59" s="13">
        <v>6</v>
      </c>
      <c r="B59" s="14" t="s">
        <v>12</v>
      </c>
      <c r="C59" s="15"/>
      <c r="D59" s="15" t="s">
        <v>3</v>
      </c>
      <c r="E59" s="15" t="s">
        <v>13</v>
      </c>
      <c r="F59" s="104">
        <v>2750</v>
      </c>
      <c r="G59" s="17"/>
      <c r="H59" s="17"/>
      <c r="I59" s="90"/>
      <c r="J59" s="48">
        <f t="shared" si="0"/>
        <v>0</v>
      </c>
      <c r="K59" s="50">
        <f t="shared" si="1"/>
        <v>0</v>
      </c>
      <c r="L59" s="52"/>
    </row>
    <row r="60" spans="1:12" ht="15.75" x14ac:dyDescent="0.25">
      <c r="A60" s="111">
        <v>7</v>
      </c>
      <c r="B60" s="112" t="s">
        <v>14</v>
      </c>
      <c r="C60" s="113"/>
      <c r="D60" s="113" t="s">
        <v>3</v>
      </c>
      <c r="E60" s="113" t="s">
        <v>13</v>
      </c>
      <c r="F60" s="114">
        <v>11000</v>
      </c>
      <c r="G60" s="115"/>
      <c r="H60" s="115"/>
      <c r="I60" s="116"/>
      <c r="J60" s="122">
        <f t="shared" si="0"/>
        <v>0</v>
      </c>
      <c r="K60" s="117">
        <f t="shared" si="1"/>
        <v>0</v>
      </c>
      <c r="L60" s="52"/>
    </row>
    <row r="61" spans="1:12" ht="15.75" x14ac:dyDescent="0.25">
      <c r="A61" s="13">
        <v>8</v>
      </c>
      <c r="B61" s="14" t="s">
        <v>15</v>
      </c>
      <c r="C61" s="15" t="s">
        <v>0</v>
      </c>
      <c r="D61" s="15" t="s">
        <v>9</v>
      </c>
      <c r="E61" s="15" t="s">
        <v>628</v>
      </c>
      <c r="F61" s="104">
        <v>3300.0000000000005</v>
      </c>
      <c r="G61" s="17"/>
      <c r="H61" s="17"/>
      <c r="I61" s="90"/>
      <c r="J61" s="48">
        <f t="shared" si="0"/>
        <v>0</v>
      </c>
      <c r="K61" s="50">
        <f t="shared" si="1"/>
        <v>0</v>
      </c>
      <c r="L61" s="52"/>
    </row>
    <row r="62" spans="1:12" ht="15.75" x14ac:dyDescent="0.25">
      <c r="A62" s="111">
        <v>9</v>
      </c>
      <c r="B62" s="112" t="s">
        <v>16</v>
      </c>
      <c r="C62" s="113" t="s">
        <v>0</v>
      </c>
      <c r="D62" s="113" t="s">
        <v>9</v>
      </c>
      <c r="E62" s="113" t="s">
        <v>628</v>
      </c>
      <c r="F62" s="114">
        <v>7700.0000000000009</v>
      </c>
      <c r="G62" s="115"/>
      <c r="H62" s="115"/>
      <c r="I62" s="116"/>
      <c r="J62" s="122">
        <f t="shared" si="0"/>
        <v>0</v>
      </c>
      <c r="K62" s="117">
        <f t="shared" si="1"/>
        <v>0</v>
      </c>
      <c r="L62" s="52"/>
    </row>
    <row r="63" spans="1:12" ht="15.75" x14ac:dyDescent="0.25">
      <c r="A63" s="13">
        <v>10</v>
      </c>
      <c r="B63" s="14" t="s">
        <v>17</v>
      </c>
      <c r="C63" s="15" t="s">
        <v>0</v>
      </c>
      <c r="D63" s="15" t="s">
        <v>9</v>
      </c>
      <c r="E63" s="15" t="s">
        <v>629</v>
      </c>
      <c r="F63" s="104">
        <v>2200</v>
      </c>
      <c r="G63" s="17"/>
      <c r="H63" s="17"/>
      <c r="I63" s="90"/>
      <c r="J63" s="48">
        <f t="shared" si="0"/>
        <v>0</v>
      </c>
      <c r="K63" s="50">
        <f t="shared" si="1"/>
        <v>0</v>
      </c>
      <c r="L63" s="52"/>
    </row>
    <row r="64" spans="1:12" s="36" customFormat="1" ht="15.75" x14ac:dyDescent="0.25">
      <c r="A64" s="111">
        <v>11</v>
      </c>
      <c r="B64" s="112" t="s">
        <v>553</v>
      </c>
      <c r="C64" s="113" t="s">
        <v>0</v>
      </c>
      <c r="D64" s="113" t="s">
        <v>9</v>
      </c>
      <c r="E64" s="113" t="s">
        <v>50</v>
      </c>
      <c r="F64" s="114">
        <v>6600</v>
      </c>
      <c r="G64" s="115"/>
      <c r="H64" s="115"/>
      <c r="I64" s="116"/>
      <c r="J64" s="122">
        <f t="shared" si="0"/>
        <v>0</v>
      </c>
      <c r="K64" s="117">
        <f t="shared" si="1"/>
        <v>0</v>
      </c>
      <c r="L64" s="53"/>
    </row>
    <row r="65" spans="1:12" ht="15.75" x14ac:dyDescent="0.25">
      <c r="A65" s="13">
        <v>12</v>
      </c>
      <c r="B65" s="14" t="s">
        <v>19</v>
      </c>
      <c r="C65" s="15" t="s">
        <v>0</v>
      </c>
      <c r="D65" s="15" t="s">
        <v>9</v>
      </c>
      <c r="E65" s="15" t="s">
        <v>628</v>
      </c>
      <c r="F65" s="104">
        <v>6600.0000000000009</v>
      </c>
      <c r="G65" s="17"/>
      <c r="H65" s="17"/>
      <c r="I65" s="90"/>
      <c r="J65" s="48">
        <f t="shared" si="0"/>
        <v>0</v>
      </c>
      <c r="K65" s="50">
        <f t="shared" si="1"/>
        <v>0</v>
      </c>
      <c r="L65" s="52"/>
    </row>
    <row r="66" spans="1:12" ht="15.75" x14ac:dyDescent="0.25">
      <c r="A66" s="111">
        <v>13</v>
      </c>
      <c r="B66" s="112" t="s">
        <v>20</v>
      </c>
      <c r="C66" s="113" t="s">
        <v>0</v>
      </c>
      <c r="D66" s="113" t="s">
        <v>9</v>
      </c>
      <c r="E66" s="113" t="s">
        <v>628</v>
      </c>
      <c r="F66" s="114">
        <v>8800</v>
      </c>
      <c r="G66" s="115"/>
      <c r="H66" s="115"/>
      <c r="I66" s="116"/>
      <c r="J66" s="122">
        <f t="shared" si="0"/>
        <v>0</v>
      </c>
      <c r="K66" s="117">
        <f t="shared" si="1"/>
        <v>0</v>
      </c>
      <c r="L66" s="52"/>
    </row>
    <row r="67" spans="1:12" ht="15.75" x14ac:dyDescent="0.25">
      <c r="A67" s="13">
        <v>14</v>
      </c>
      <c r="B67" s="14" t="s">
        <v>21</v>
      </c>
      <c r="C67" s="15" t="s">
        <v>0</v>
      </c>
      <c r="D67" s="15" t="s">
        <v>9</v>
      </c>
      <c r="E67" s="15" t="s">
        <v>628</v>
      </c>
      <c r="F67" s="104">
        <v>7700.0000000000009</v>
      </c>
      <c r="G67" s="17"/>
      <c r="H67" s="17"/>
      <c r="I67" s="90"/>
      <c r="J67" s="48">
        <f t="shared" si="0"/>
        <v>0</v>
      </c>
      <c r="K67" s="50">
        <f t="shared" si="1"/>
        <v>0</v>
      </c>
      <c r="L67" s="52"/>
    </row>
    <row r="68" spans="1:12" ht="15.75" x14ac:dyDescent="0.25">
      <c r="A68" s="111">
        <v>15</v>
      </c>
      <c r="B68" s="112" t="s">
        <v>23</v>
      </c>
      <c r="C68" s="113" t="s">
        <v>0</v>
      </c>
      <c r="D68" s="113" t="s">
        <v>9</v>
      </c>
      <c r="E68" s="113" t="s">
        <v>628</v>
      </c>
      <c r="F68" s="114">
        <v>6600.0000000000009</v>
      </c>
      <c r="G68" s="115"/>
      <c r="H68" s="115"/>
      <c r="I68" s="116"/>
      <c r="J68" s="122">
        <f t="shared" si="0"/>
        <v>0</v>
      </c>
      <c r="K68" s="117">
        <f t="shared" si="1"/>
        <v>0</v>
      </c>
      <c r="L68" s="52"/>
    </row>
    <row r="69" spans="1:12" ht="15.75" x14ac:dyDescent="0.25">
      <c r="A69" s="13">
        <v>16</v>
      </c>
      <c r="B69" s="14" t="s">
        <v>24</v>
      </c>
      <c r="C69" s="15" t="s">
        <v>0</v>
      </c>
      <c r="D69" s="15" t="s">
        <v>9</v>
      </c>
      <c r="E69" s="15" t="s">
        <v>628</v>
      </c>
      <c r="F69" s="104">
        <v>6600.0000000000009</v>
      </c>
      <c r="G69" s="17"/>
      <c r="H69" s="17"/>
      <c r="I69" s="90"/>
      <c r="J69" s="48">
        <f t="shared" si="0"/>
        <v>0</v>
      </c>
      <c r="K69" s="50">
        <f t="shared" si="1"/>
        <v>0</v>
      </c>
      <c r="L69" s="52"/>
    </row>
    <row r="70" spans="1:12" ht="15.75" x14ac:dyDescent="0.25">
      <c r="A70" s="111">
        <v>17</v>
      </c>
      <c r="B70" s="112" t="s">
        <v>25</v>
      </c>
      <c r="C70" s="113" t="s">
        <v>0</v>
      </c>
      <c r="D70" s="113" t="s">
        <v>9</v>
      </c>
      <c r="E70" s="113" t="s">
        <v>628</v>
      </c>
      <c r="F70" s="114">
        <v>3300.0000000000005</v>
      </c>
      <c r="G70" s="115"/>
      <c r="H70" s="115"/>
      <c r="I70" s="116"/>
      <c r="J70" s="122">
        <f t="shared" si="0"/>
        <v>0</v>
      </c>
      <c r="K70" s="117">
        <f t="shared" si="1"/>
        <v>0</v>
      </c>
      <c r="L70" s="52"/>
    </row>
    <row r="71" spans="1:12" ht="15.75" x14ac:dyDescent="0.25">
      <c r="A71" s="13">
        <v>18</v>
      </c>
      <c r="B71" s="14" t="s">
        <v>26</v>
      </c>
      <c r="C71" s="15" t="s">
        <v>0</v>
      </c>
      <c r="D71" s="15" t="s">
        <v>9</v>
      </c>
      <c r="E71" s="15" t="s">
        <v>628</v>
      </c>
      <c r="F71" s="104">
        <v>8800</v>
      </c>
      <c r="G71" s="17"/>
      <c r="H71" s="17"/>
      <c r="I71" s="90"/>
      <c r="J71" s="48">
        <f t="shared" si="0"/>
        <v>0</v>
      </c>
      <c r="K71" s="50">
        <f t="shared" si="1"/>
        <v>0</v>
      </c>
      <c r="L71" s="52"/>
    </row>
    <row r="72" spans="1:12" ht="15.75" x14ac:dyDescent="0.25">
      <c r="A72" s="111">
        <v>19</v>
      </c>
      <c r="B72" s="112" t="s">
        <v>27</v>
      </c>
      <c r="C72" s="113" t="s">
        <v>0</v>
      </c>
      <c r="D72" s="113" t="s">
        <v>9</v>
      </c>
      <c r="E72" s="113" t="s">
        <v>628</v>
      </c>
      <c r="F72" s="114">
        <v>2200</v>
      </c>
      <c r="G72" s="115"/>
      <c r="H72" s="115"/>
      <c r="I72" s="116"/>
      <c r="J72" s="122">
        <f t="shared" si="0"/>
        <v>0</v>
      </c>
      <c r="K72" s="117">
        <f t="shared" si="1"/>
        <v>0</v>
      </c>
      <c r="L72" s="52"/>
    </row>
    <row r="73" spans="1:12" ht="15.75" x14ac:dyDescent="0.25">
      <c r="A73" s="13">
        <v>20</v>
      </c>
      <c r="B73" s="14" t="s">
        <v>28</v>
      </c>
      <c r="C73" s="15"/>
      <c r="D73" s="15" t="s">
        <v>29</v>
      </c>
      <c r="E73" s="15" t="s">
        <v>30</v>
      </c>
      <c r="F73" s="104">
        <v>1100</v>
      </c>
      <c r="G73" s="17"/>
      <c r="H73" s="17"/>
      <c r="I73" s="90"/>
      <c r="J73" s="48">
        <f t="shared" si="0"/>
        <v>0</v>
      </c>
      <c r="K73" s="50">
        <f t="shared" si="1"/>
        <v>0</v>
      </c>
      <c r="L73" s="52"/>
    </row>
    <row r="74" spans="1:12" ht="15.75" x14ac:dyDescent="0.25">
      <c r="A74" s="111">
        <v>21</v>
      </c>
      <c r="B74" s="112" t="s">
        <v>31</v>
      </c>
      <c r="C74" s="113"/>
      <c r="D74" s="113" t="s">
        <v>29</v>
      </c>
      <c r="E74" s="113" t="s">
        <v>658</v>
      </c>
      <c r="F74" s="114">
        <v>594</v>
      </c>
      <c r="G74" s="115"/>
      <c r="H74" s="115"/>
      <c r="I74" s="116"/>
      <c r="J74" s="122">
        <f t="shared" si="0"/>
        <v>0</v>
      </c>
      <c r="K74" s="117">
        <f t="shared" si="1"/>
        <v>0</v>
      </c>
      <c r="L74" s="52"/>
    </row>
    <row r="75" spans="1:12" ht="15.75" x14ac:dyDescent="0.25">
      <c r="A75" s="13">
        <v>22</v>
      </c>
      <c r="B75" s="14" t="s">
        <v>32</v>
      </c>
      <c r="C75" s="15"/>
      <c r="D75" s="15" t="s">
        <v>29</v>
      </c>
      <c r="E75" s="15" t="s">
        <v>33</v>
      </c>
      <c r="F75" s="104">
        <v>165</v>
      </c>
      <c r="G75" s="17"/>
      <c r="H75" s="17"/>
      <c r="I75" s="90"/>
      <c r="J75" s="48">
        <f t="shared" si="0"/>
        <v>0</v>
      </c>
      <c r="K75" s="50">
        <f t="shared" si="1"/>
        <v>0</v>
      </c>
      <c r="L75" s="52"/>
    </row>
    <row r="76" spans="1:12" ht="15.75" x14ac:dyDescent="0.25">
      <c r="A76" s="111">
        <v>23</v>
      </c>
      <c r="B76" s="112" t="s">
        <v>656</v>
      </c>
      <c r="C76" s="113"/>
      <c r="D76" s="113" t="s">
        <v>29</v>
      </c>
      <c r="E76" s="113" t="s">
        <v>18</v>
      </c>
      <c r="F76" s="114">
        <v>165</v>
      </c>
      <c r="G76" s="115"/>
      <c r="H76" s="115"/>
      <c r="I76" s="116"/>
      <c r="J76" s="122">
        <f t="shared" si="0"/>
        <v>0</v>
      </c>
      <c r="K76" s="117">
        <f t="shared" si="1"/>
        <v>0</v>
      </c>
      <c r="L76" s="52"/>
    </row>
    <row r="77" spans="1:12" ht="15.75" x14ac:dyDescent="0.25">
      <c r="A77" s="13">
        <v>24</v>
      </c>
      <c r="B77" s="14" t="s">
        <v>657</v>
      </c>
      <c r="C77" s="15" t="s">
        <v>0</v>
      </c>
      <c r="D77" s="15" t="s">
        <v>9</v>
      </c>
      <c r="E77" s="15" t="s">
        <v>34</v>
      </c>
      <c r="F77" s="104">
        <v>2200</v>
      </c>
      <c r="G77" s="17"/>
      <c r="H77" s="17"/>
      <c r="I77" s="90"/>
      <c r="J77" s="48">
        <f t="shared" si="0"/>
        <v>0</v>
      </c>
      <c r="K77" s="50">
        <f t="shared" si="1"/>
        <v>0</v>
      </c>
      <c r="L77" s="52"/>
    </row>
    <row r="78" spans="1:12" ht="15.75" x14ac:dyDescent="0.25">
      <c r="A78" s="111">
        <v>25</v>
      </c>
      <c r="B78" s="112" t="s">
        <v>35</v>
      </c>
      <c r="C78" s="113" t="s">
        <v>0</v>
      </c>
      <c r="D78" s="113" t="s">
        <v>9</v>
      </c>
      <c r="E78" s="113" t="s">
        <v>36</v>
      </c>
      <c r="F78" s="114">
        <v>4400</v>
      </c>
      <c r="G78" s="115"/>
      <c r="H78" s="115"/>
      <c r="I78" s="116"/>
      <c r="J78" s="122">
        <f t="shared" si="0"/>
        <v>0</v>
      </c>
      <c r="K78" s="117">
        <f t="shared" si="1"/>
        <v>0</v>
      </c>
      <c r="L78" s="52"/>
    </row>
    <row r="79" spans="1:12" ht="15.75" x14ac:dyDescent="0.25">
      <c r="A79" s="13">
        <v>26</v>
      </c>
      <c r="B79" s="14" t="s">
        <v>37</v>
      </c>
      <c r="C79" s="15" t="s">
        <v>0</v>
      </c>
      <c r="D79" s="15" t="s">
        <v>9</v>
      </c>
      <c r="E79" s="15" t="s">
        <v>36</v>
      </c>
      <c r="F79" s="104">
        <v>2200</v>
      </c>
      <c r="G79" s="17"/>
      <c r="H79" s="17"/>
      <c r="I79" s="90"/>
      <c r="J79" s="48">
        <f t="shared" si="0"/>
        <v>0</v>
      </c>
      <c r="K79" s="50">
        <f t="shared" si="1"/>
        <v>0</v>
      </c>
      <c r="L79" s="52"/>
    </row>
    <row r="80" spans="1:12" ht="15.75" x14ac:dyDescent="0.25">
      <c r="A80" s="111">
        <v>27</v>
      </c>
      <c r="B80" s="112" t="s">
        <v>38</v>
      </c>
      <c r="C80" s="113" t="s">
        <v>0</v>
      </c>
      <c r="D80" s="113" t="s">
        <v>9</v>
      </c>
      <c r="E80" s="113" t="s">
        <v>387</v>
      </c>
      <c r="F80" s="114">
        <v>3300.0000000000005</v>
      </c>
      <c r="G80" s="115"/>
      <c r="H80" s="115"/>
      <c r="I80" s="116"/>
      <c r="J80" s="122">
        <f t="shared" si="0"/>
        <v>0</v>
      </c>
      <c r="K80" s="117">
        <f t="shared" si="1"/>
        <v>0</v>
      </c>
      <c r="L80" s="52"/>
    </row>
    <row r="81" spans="1:12" ht="15.75" x14ac:dyDescent="0.25">
      <c r="A81" s="13">
        <v>28</v>
      </c>
      <c r="B81" s="14" t="s">
        <v>40</v>
      </c>
      <c r="C81" s="15" t="s">
        <v>0</v>
      </c>
      <c r="D81" s="15" t="s">
        <v>9</v>
      </c>
      <c r="E81" s="15" t="s">
        <v>664</v>
      </c>
      <c r="F81" s="104">
        <v>2200</v>
      </c>
      <c r="G81" s="17"/>
      <c r="H81" s="17"/>
      <c r="I81" s="90"/>
      <c r="J81" s="48">
        <f t="shared" si="0"/>
        <v>0</v>
      </c>
      <c r="K81" s="50">
        <f t="shared" si="1"/>
        <v>0</v>
      </c>
      <c r="L81" s="52"/>
    </row>
    <row r="82" spans="1:12" ht="15.75" x14ac:dyDescent="0.25">
      <c r="A82" s="111">
        <v>29</v>
      </c>
      <c r="B82" s="112" t="s">
        <v>41</v>
      </c>
      <c r="C82" s="113" t="s">
        <v>0</v>
      </c>
      <c r="D82" s="113" t="s">
        <v>9</v>
      </c>
      <c r="E82" s="113" t="s">
        <v>664</v>
      </c>
      <c r="F82" s="114">
        <v>3300.0000000000005</v>
      </c>
      <c r="G82" s="115"/>
      <c r="H82" s="115"/>
      <c r="I82" s="116"/>
      <c r="J82" s="122">
        <f t="shared" si="0"/>
        <v>0</v>
      </c>
      <c r="K82" s="117">
        <f t="shared" si="1"/>
        <v>0</v>
      </c>
      <c r="L82" s="52"/>
    </row>
    <row r="83" spans="1:12" ht="15.75" x14ac:dyDescent="0.25">
      <c r="A83" s="13">
        <v>30</v>
      </c>
      <c r="B83" s="14" t="s">
        <v>42</v>
      </c>
      <c r="C83" s="15" t="s">
        <v>0</v>
      </c>
      <c r="D83" s="15" t="s">
        <v>9</v>
      </c>
      <c r="E83" s="15" t="s">
        <v>655</v>
      </c>
      <c r="F83" s="104">
        <v>2200</v>
      </c>
      <c r="G83" s="17"/>
      <c r="H83" s="17"/>
      <c r="I83" s="90"/>
      <c r="J83" s="48">
        <f t="shared" si="0"/>
        <v>0</v>
      </c>
      <c r="K83" s="50">
        <f t="shared" si="1"/>
        <v>0</v>
      </c>
      <c r="L83" s="52"/>
    </row>
    <row r="84" spans="1:12" ht="15.75" x14ac:dyDescent="0.25">
      <c r="A84" s="111">
        <v>31</v>
      </c>
      <c r="B84" s="112" t="s">
        <v>43</v>
      </c>
      <c r="C84" s="113" t="s">
        <v>0</v>
      </c>
      <c r="D84" s="113" t="s">
        <v>9</v>
      </c>
      <c r="E84" s="113" t="s">
        <v>628</v>
      </c>
      <c r="F84" s="114">
        <v>2200</v>
      </c>
      <c r="G84" s="115"/>
      <c r="H84" s="115"/>
      <c r="I84" s="116"/>
      <c r="J84" s="122">
        <f t="shared" si="0"/>
        <v>0</v>
      </c>
      <c r="K84" s="117">
        <f t="shared" si="1"/>
        <v>0</v>
      </c>
      <c r="L84" s="52"/>
    </row>
    <row r="85" spans="1:12" ht="15.75" x14ac:dyDescent="0.25">
      <c r="A85" s="13">
        <v>32</v>
      </c>
      <c r="B85" s="14" t="s">
        <v>44</v>
      </c>
      <c r="C85" s="15" t="s">
        <v>0</v>
      </c>
      <c r="D85" s="15" t="s">
        <v>9</v>
      </c>
      <c r="E85" s="15" t="s">
        <v>628</v>
      </c>
      <c r="F85" s="104">
        <v>1650.0000000000002</v>
      </c>
      <c r="G85" s="17"/>
      <c r="H85" s="17"/>
      <c r="I85" s="90"/>
      <c r="J85" s="48">
        <f t="shared" si="0"/>
        <v>0</v>
      </c>
      <c r="K85" s="50">
        <f t="shared" si="1"/>
        <v>0</v>
      </c>
      <c r="L85" s="52"/>
    </row>
    <row r="86" spans="1:12" ht="15.75" x14ac:dyDescent="0.25">
      <c r="A86" s="111">
        <v>33</v>
      </c>
      <c r="B86" s="112" t="s">
        <v>45</v>
      </c>
      <c r="C86" s="113" t="s">
        <v>0</v>
      </c>
      <c r="D86" s="113" t="s">
        <v>9</v>
      </c>
      <c r="E86" s="113" t="s">
        <v>628</v>
      </c>
      <c r="F86" s="114">
        <v>1650.0000000000002</v>
      </c>
      <c r="G86" s="115"/>
      <c r="H86" s="115"/>
      <c r="I86" s="116"/>
      <c r="J86" s="122">
        <f t="shared" si="0"/>
        <v>0</v>
      </c>
      <c r="K86" s="117">
        <f t="shared" si="1"/>
        <v>0</v>
      </c>
      <c r="L86" s="52"/>
    </row>
    <row r="87" spans="1:12" ht="15.75" x14ac:dyDescent="0.25">
      <c r="A87" s="13">
        <v>34</v>
      </c>
      <c r="B87" s="14" t="s">
        <v>46</v>
      </c>
      <c r="C87" s="15"/>
      <c r="D87" s="15" t="s">
        <v>29</v>
      </c>
      <c r="E87" s="15" t="s">
        <v>47</v>
      </c>
      <c r="F87" s="104">
        <v>55.000000000000007</v>
      </c>
      <c r="G87" s="17"/>
      <c r="H87" s="17"/>
      <c r="I87" s="90"/>
      <c r="J87" s="48">
        <f t="shared" si="0"/>
        <v>0</v>
      </c>
      <c r="K87" s="50">
        <f t="shared" si="1"/>
        <v>0</v>
      </c>
      <c r="L87" s="52"/>
    </row>
    <row r="88" spans="1:12" ht="15.75" x14ac:dyDescent="0.25">
      <c r="A88" s="111">
        <v>35</v>
      </c>
      <c r="B88" s="112" t="s">
        <v>48</v>
      </c>
      <c r="C88" s="113"/>
      <c r="D88" s="113" t="s">
        <v>29</v>
      </c>
      <c r="E88" s="113" t="s">
        <v>47</v>
      </c>
      <c r="F88" s="114">
        <v>110.00000000000001</v>
      </c>
      <c r="G88" s="115"/>
      <c r="H88" s="115"/>
      <c r="I88" s="116"/>
      <c r="J88" s="122">
        <f t="shared" si="0"/>
        <v>0</v>
      </c>
      <c r="K88" s="117">
        <f t="shared" si="1"/>
        <v>0</v>
      </c>
      <c r="L88" s="52"/>
    </row>
    <row r="89" spans="1:12" ht="15.75" x14ac:dyDescent="0.25">
      <c r="A89" s="13">
        <v>36</v>
      </c>
      <c r="B89" s="14" t="s">
        <v>49</v>
      </c>
      <c r="C89" s="15"/>
      <c r="D89" s="15" t="s">
        <v>29</v>
      </c>
      <c r="E89" s="15" t="s">
        <v>50</v>
      </c>
      <c r="F89" s="104">
        <v>385.00000000000006</v>
      </c>
      <c r="G89" s="17"/>
      <c r="H89" s="17"/>
      <c r="I89" s="90"/>
      <c r="J89" s="48">
        <f t="shared" si="0"/>
        <v>0</v>
      </c>
      <c r="K89" s="50">
        <f t="shared" si="1"/>
        <v>0</v>
      </c>
      <c r="L89" s="52"/>
    </row>
    <row r="90" spans="1:12" ht="15.75" x14ac:dyDescent="0.25">
      <c r="A90" s="111">
        <v>37</v>
      </c>
      <c r="B90" s="112" t="s">
        <v>51</v>
      </c>
      <c r="C90" s="113"/>
      <c r="D90" s="113" t="s">
        <v>29</v>
      </c>
      <c r="E90" s="113" t="s">
        <v>50</v>
      </c>
      <c r="F90" s="114">
        <v>1100</v>
      </c>
      <c r="G90" s="115"/>
      <c r="H90" s="115"/>
      <c r="I90" s="116"/>
      <c r="J90" s="122">
        <f t="shared" si="0"/>
        <v>0</v>
      </c>
      <c r="K90" s="117">
        <f t="shared" si="1"/>
        <v>0</v>
      </c>
      <c r="L90" s="52"/>
    </row>
    <row r="91" spans="1:12" ht="15.75" x14ac:dyDescent="0.25">
      <c r="A91" s="13">
        <v>38</v>
      </c>
      <c r="B91" s="14" t="s">
        <v>52</v>
      </c>
      <c r="C91" s="15"/>
      <c r="D91" s="15" t="s">
        <v>29</v>
      </c>
      <c r="E91" s="15" t="s">
        <v>50</v>
      </c>
      <c r="F91" s="104">
        <v>1100</v>
      </c>
      <c r="G91" s="17"/>
      <c r="H91" s="17"/>
      <c r="I91" s="90"/>
      <c r="J91" s="48">
        <f t="shared" si="0"/>
        <v>0</v>
      </c>
      <c r="K91" s="50">
        <f t="shared" si="1"/>
        <v>0</v>
      </c>
      <c r="L91" s="52"/>
    </row>
    <row r="92" spans="1:12" ht="15.75" x14ac:dyDescent="0.25">
      <c r="A92" s="111">
        <v>39</v>
      </c>
      <c r="B92" s="112" t="s">
        <v>53</v>
      </c>
      <c r="C92" s="113"/>
      <c r="D92" s="113" t="s">
        <v>29</v>
      </c>
      <c r="E92" s="113" t="s">
        <v>50</v>
      </c>
      <c r="F92" s="114">
        <v>2750</v>
      </c>
      <c r="G92" s="115"/>
      <c r="H92" s="115"/>
      <c r="I92" s="116"/>
      <c r="J92" s="122">
        <f t="shared" si="0"/>
        <v>0</v>
      </c>
      <c r="K92" s="117">
        <f t="shared" si="1"/>
        <v>0</v>
      </c>
      <c r="L92" s="52"/>
    </row>
    <row r="93" spans="1:12" ht="15.75" x14ac:dyDescent="0.25">
      <c r="A93" s="13">
        <v>40</v>
      </c>
      <c r="B93" s="14" t="s">
        <v>54</v>
      </c>
      <c r="C93" s="15"/>
      <c r="D93" s="15" t="s">
        <v>29</v>
      </c>
      <c r="E93" s="15" t="s">
        <v>55</v>
      </c>
      <c r="F93" s="104">
        <v>7.7000000000000011</v>
      </c>
      <c r="G93" s="17"/>
      <c r="H93" s="17"/>
      <c r="I93" s="90"/>
      <c r="J93" s="48">
        <f t="shared" si="0"/>
        <v>0</v>
      </c>
      <c r="K93" s="50">
        <f t="shared" si="1"/>
        <v>0</v>
      </c>
      <c r="L93" s="52"/>
    </row>
    <row r="94" spans="1:12" ht="15.75" x14ac:dyDescent="0.25">
      <c r="A94" s="111">
        <v>41</v>
      </c>
      <c r="B94" s="112" t="s">
        <v>532</v>
      </c>
      <c r="C94" s="113"/>
      <c r="D94" s="113" t="s">
        <v>29</v>
      </c>
      <c r="E94" s="113" t="s">
        <v>47</v>
      </c>
      <c r="F94" s="114">
        <v>27.500000000000004</v>
      </c>
      <c r="G94" s="115"/>
      <c r="H94" s="115"/>
      <c r="I94" s="116"/>
      <c r="J94" s="122">
        <f t="shared" si="0"/>
        <v>0</v>
      </c>
      <c r="K94" s="117">
        <f t="shared" si="1"/>
        <v>0</v>
      </c>
      <c r="L94" s="52"/>
    </row>
    <row r="95" spans="1:12" ht="15.75" x14ac:dyDescent="0.25">
      <c r="A95" s="13">
        <v>42</v>
      </c>
      <c r="B95" s="14" t="s">
        <v>56</v>
      </c>
      <c r="C95" s="15" t="s">
        <v>0</v>
      </c>
      <c r="D95" s="15" t="s">
        <v>9</v>
      </c>
      <c r="E95" s="15" t="s">
        <v>387</v>
      </c>
      <c r="F95" s="104">
        <v>11</v>
      </c>
      <c r="G95" s="17"/>
      <c r="H95" s="17"/>
      <c r="I95" s="90"/>
      <c r="J95" s="48">
        <f t="shared" si="0"/>
        <v>0</v>
      </c>
      <c r="K95" s="50">
        <f t="shared" si="1"/>
        <v>0</v>
      </c>
      <c r="L95" s="52"/>
    </row>
    <row r="96" spans="1:12" ht="15.75" x14ac:dyDescent="0.25">
      <c r="A96" s="111">
        <v>43</v>
      </c>
      <c r="B96" s="112" t="s">
        <v>58</v>
      </c>
      <c r="C96" s="113" t="s">
        <v>0</v>
      </c>
      <c r="D96" s="113" t="s">
        <v>9</v>
      </c>
      <c r="E96" s="113" t="s">
        <v>387</v>
      </c>
      <c r="F96" s="114">
        <v>2200</v>
      </c>
      <c r="G96" s="115"/>
      <c r="H96" s="115"/>
      <c r="I96" s="116"/>
      <c r="J96" s="122">
        <f t="shared" si="0"/>
        <v>0</v>
      </c>
      <c r="K96" s="117">
        <f t="shared" si="1"/>
        <v>0</v>
      </c>
      <c r="L96" s="52"/>
    </row>
    <row r="97" spans="1:12" ht="15.75" x14ac:dyDescent="0.25">
      <c r="A97" s="13">
        <v>44</v>
      </c>
      <c r="B97" s="14" t="s">
        <v>59</v>
      </c>
      <c r="C97" s="15" t="s">
        <v>0</v>
      </c>
      <c r="D97" s="15" t="s">
        <v>9</v>
      </c>
      <c r="E97" s="15" t="s">
        <v>60</v>
      </c>
      <c r="F97" s="104">
        <v>550</v>
      </c>
      <c r="G97" s="17"/>
      <c r="H97" s="17"/>
      <c r="I97" s="90"/>
      <c r="J97" s="48">
        <f t="shared" si="0"/>
        <v>0</v>
      </c>
      <c r="K97" s="50">
        <f t="shared" si="1"/>
        <v>0</v>
      </c>
      <c r="L97" s="52"/>
    </row>
    <row r="98" spans="1:12" ht="15.75" x14ac:dyDescent="0.25">
      <c r="A98" s="111">
        <v>45</v>
      </c>
      <c r="B98" s="112" t="s">
        <v>61</v>
      </c>
      <c r="C98" s="113" t="s">
        <v>0</v>
      </c>
      <c r="D98" s="113" t="s">
        <v>9</v>
      </c>
      <c r="E98" s="113" t="s">
        <v>62</v>
      </c>
      <c r="F98" s="114">
        <v>4400</v>
      </c>
      <c r="G98" s="115"/>
      <c r="H98" s="115"/>
      <c r="I98" s="116"/>
      <c r="J98" s="122">
        <f t="shared" si="0"/>
        <v>0</v>
      </c>
      <c r="K98" s="117">
        <f t="shared" si="1"/>
        <v>0</v>
      </c>
      <c r="L98" s="52"/>
    </row>
    <row r="99" spans="1:12" s="36" customFormat="1" ht="15.75" x14ac:dyDescent="0.25">
      <c r="A99" s="13">
        <v>46</v>
      </c>
      <c r="B99" s="14" t="s">
        <v>556</v>
      </c>
      <c r="C99" s="15"/>
      <c r="D99" s="15" t="s">
        <v>29</v>
      </c>
      <c r="E99" s="15" t="s">
        <v>554</v>
      </c>
      <c r="F99" s="104">
        <v>100</v>
      </c>
      <c r="G99" s="17"/>
      <c r="H99" s="17"/>
      <c r="I99" s="90"/>
      <c r="J99" s="48">
        <f t="shared" si="0"/>
        <v>0</v>
      </c>
      <c r="K99" s="50">
        <f t="shared" si="1"/>
        <v>0</v>
      </c>
      <c r="L99" s="53"/>
    </row>
    <row r="100" spans="1:12" ht="15.75" x14ac:dyDescent="0.25">
      <c r="A100" s="111">
        <v>47</v>
      </c>
      <c r="B100" s="112" t="s">
        <v>63</v>
      </c>
      <c r="C100" s="113"/>
      <c r="D100" s="113" t="s">
        <v>29</v>
      </c>
      <c r="E100" s="113" t="s">
        <v>47</v>
      </c>
      <c r="F100" s="114">
        <v>6.6000000000000005</v>
      </c>
      <c r="G100" s="115"/>
      <c r="H100" s="115"/>
      <c r="I100" s="116"/>
      <c r="J100" s="122">
        <f t="shared" si="0"/>
        <v>0</v>
      </c>
      <c r="K100" s="117">
        <f t="shared" si="1"/>
        <v>0</v>
      </c>
      <c r="L100" s="52"/>
    </row>
    <row r="101" spans="1:12" ht="15.75" x14ac:dyDescent="0.25">
      <c r="A101" s="13">
        <v>48</v>
      </c>
      <c r="B101" s="14" t="s">
        <v>64</v>
      </c>
      <c r="C101" s="15"/>
      <c r="D101" s="15" t="s">
        <v>29</v>
      </c>
      <c r="E101" s="15" t="s">
        <v>47</v>
      </c>
      <c r="F101" s="104">
        <v>22</v>
      </c>
      <c r="G101" s="17"/>
      <c r="H101" s="17"/>
      <c r="I101" s="90"/>
      <c r="J101" s="48">
        <f t="shared" si="0"/>
        <v>0</v>
      </c>
      <c r="K101" s="50">
        <f t="shared" si="1"/>
        <v>0</v>
      </c>
      <c r="L101" s="52"/>
    </row>
    <row r="102" spans="1:12" ht="15.75" x14ac:dyDescent="0.25">
      <c r="A102" s="111">
        <v>49</v>
      </c>
      <c r="B102" s="112" t="s">
        <v>65</v>
      </c>
      <c r="C102" s="113"/>
      <c r="D102" s="113" t="s">
        <v>29</v>
      </c>
      <c r="E102" s="113" t="s">
        <v>47</v>
      </c>
      <c r="F102" s="114">
        <v>550</v>
      </c>
      <c r="G102" s="115"/>
      <c r="H102" s="115"/>
      <c r="I102" s="116"/>
      <c r="J102" s="122">
        <f t="shared" si="0"/>
        <v>0</v>
      </c>
      <c r="K102" s="117">
        <f t="shared" si="1"/>
        <v>0</v>
      </c>
      <c r="L102" s="52"/>
    </row>
    <row r="103" spans="1:12" s="36" customFormat="1" ht="15.75" x14ac:dyDescent="0.25">
      <c r="A103" s="13">
        <v>50</v>
      </c>
      <c r="B103" s="14" t="s">
        <v>557</v>
      </c>
      <c r="C103" s="15" t="s">
        <v>0</v>
      </c>
      <c r="D103" s="15" t="s">
        <v>9</v>
      </c>
      <c r="E103" s="15" t="s">
        <v>654</v>
      </c>
      <c r="F103" s="104">
        <v>1800</v>
      </c>
      <c r="G103" s="17"/>
      <c r="H103" s="17"/>
      <c r="I103" s="90"/>
      <c r="J103" s="48">
        <f t="shared" si="0"/>
        <v>0</v>
      </c>
      <c r="K103" s="50">
        <f t="shared" si="1"/>
        <v>0</v>
      </c>
      <c r="L103" s="53"/>
    </row>
    <row r="104" spans="1:12" s="36" customFormat="1" ht="16.5" thickBot="1" x14ac:dyDescent="0.3">
      <c r="A104" s="111">
        <v>51</v>
      </c>
      <c r="B104" s="112" t="s">
        <v>555</v>
      </c>
      <c r="C104" s="113" t="s">
        <v>0</v>
      </c>
      <c r="D104" s="113" t="s">
        <v>9</v>
      </c>
      <c r="E104" s="113" t="s">
        <v>655</v>
      </c>
      <c r="F104" s="114">
        <v>4400</v>
      </c>
      <c r="G104" s="115"/>
      <c r="H104" s="115"/>
      <c r="I104" s="116"/>
      <c r="J104" s="122">
        <f t="shared" si="0"/>
        <v>0</v>
      </c>
      <c r="K104" s="117">
        <f t="shared" si="1"/>
        <v>0</v>
      </c>
      <c r="L104" s="69"/>
    </row>
    <row r="105" spans="1:12" ht="16.5" thickBot="1" x14ac:dyDescent="0.3">
      <c r="A105" s="18" t="s">
        <v>66</v>
      </c>
      <c r="B105" s="19"/>
      <c r="C105" s="20"/>
      <c r="D105" s="20"/>
      <c r="E105" s="20"/>
      <c r="F105" s="105"/>
      <c r="G105" s="20"/>
      <c r="H105" s="20"/>
      <c r="I105" s="92"/>
      <c r="J105" s="123">
        <f>SUM(J54:J104)</f>
        <v>0</v>
      </c>
      <c r="K105" s="123">
        <f>SUM(K54:K104)</f>
        <v>0</v>
      </c>
      <c r="L105" s="70">
        <f>SUM(L54:L104)</f>
        <v>0</v>
      </c>
    </row>
    <row r="106" spans="1:12" ht="15.75" x14ac:dyDescent="0.25">
      <c r="A106" s="24"/>
      <c r="G106" s="71" t="s">
        <v>608</v>
      </c>
      <c r="H106" s="72"/>
      <c r="I106" s="93">
        <f>J105</f>
        <v>0</v>
      </c>
    </row>
    <row r="107" spans="1:12" ht="39.75" customHeight="1" x14ac:dyDescent="0.3">
      <c r="A107" s="24"/>
      <c r="B107" s="23"/>
      <c r="C107" s="23"/>
      <c r="G107" s="73" t="s">
        <v>609</v>
      </c>
      <c r="H107" s="74"/>
      <c r="I107" s="94">
        <f>L105</f>
        <v>0</v>
      </c>
    </row>
    <row r="108" spans="1:12" ht="15.75" x14ac:dyDescent="0.25">
      <c r="A108" s="24"/>
    </row>
    <row r="109" spans="1:12" ht="15.75" x14ac:dyDescent="0.25">
      <c r="A109" s="24"/>
      <c r="B109" s="25" t="s">
        <v>610</v>
      </c>
      <c r="C109" s="25"/>
      <c r="D109" s="26"/>
      <c r="E109" s="26" t="s">
        <v>612</v>
      </c>
      <c r="F109" s="106"/>
      <c r="G109" s="27" t="s">
        <v>611</v>
      </c>
      <c r="H109" s="27"/>
      <c r="I109" s="95"/>
      <c r="K109" s="47"/>
    </row>
    <row r="110" spans="1:12" ht="15.75" x14ac:dyDescent="0.25">
      <c r="A110" s="24"/>
      <c r="B110" s="25"/>
      <c r="C110" s="25"/>
      <c r="D110" s="26"/>
      <c r="E110" s="26"/>
      <c r="F110" s="106"/>
      <c r="G110" s="27"/>
      <c r="H110" s="27"/>
      <c r="I110" s="95"/>
      <c r="K110" s="47"/>
    </row>
    <row r="113" spans="1:12" ht="15.75" thickBot="1" x14ac:dyDescent="0.3"/>
    <row r="114" spans="1:12" ht="27" thickBot="1" x14ac:dyDescent="0.45">
      <c r="A114" s="8" t="s">
        <v>67</v>
      </c>
      <c r="B114" s="9"/>
      <c r="I114" s="75">
        <f>$I$11</f>
        <v>0</v>
      </c>
    </row>
    <row r="115" spans="1:12" ht="90.75" thickBot="1" x14ac:dyDescent="0.3">
      <c r="A115" s="42" t="s">
        <v>576</v>
      </c>
      <c r="B115" s="43" t="s">
        <v>577</v>
      </c>
      <c r="C115" s="43" t="s">
        <v>578</v>
      </c>
      <c r="D115" s="43" t="s">
        <v>579</v>
      </c>
      <c r="E115" s="42" t="s">
        <v>580</v>
      </c>
      <c r="F115" s="102" t="s">
        <v>586</v>
      </c>
      <c r="G115" s="44" t="s">
        <v>581</v>
      </c>
      <c r="H115" s="44" t="s">
        <v>582</v>
      </c>
      <c r="I115" s="96" t="s">
        <v>587</v>
      </c>
      <c r="J115" s="66" t="s">
        <v>584</v>
      </c>
      <c r="K115" s="67" t="s">
        <v>585</v>
      </c>
      <c r="L115" s="68" t="s">
        <v>583</v>
      </c>
    </row>
    <row r="116" spans="1:12" ht="15.75" x14ac:dyDescent="0.25">
      <c r="A116" s="111">
        <v>1</v>
      </c>
      <c r="B116" s="112" t="s">
        <v>68</v>
      </c>
      <c r="C116" s="113" t="s">
        <v>0</v>
      </c>
      <c r="D116" s="113" t="s">
        <v>9</v>
      </c>
      <c r="E116" s="113" t="s">
        <v>69</v>
      </c>
      <c r="F116" s="114">
        <v>165</v>
      </c>
      <c r="G116" s="115"/>
      <c r="H116" s="115"/>
      <c r="I116" s="116"/>
      <c r="J116" s="122">
        <f>ROUND(I116*F116,2)</f>
        <v>0</v>
      </c>
      <c r="K116" s="117">
        <f>ROUND(J116*1.095,2)</f>
        <v>0</v>
      </c>
      <c r="L116" s="52"/>
    </row>
    <row r="117" spans="1:12" ht="15.75" x14ac:dyDescent="0.25">
      <c r="A117" s="13">
        <v>2</v>
      </c>
      <c r="B117" s="14" t="s">
        <v>70</v>
      </c>
      <c r="C117" s="15" t="s">
        <v>0</v>
      </c>
      <c r="D117" s="15" t="s">
        <v>9</v>
      </c>
      <c r="E117" s="15" t="s">
        <v>69</v>
      </c>
      <c r="F117" s="104">
        <v>165</v>
      </c>
      <c r="G117" s="17"/>
      <c r="H117" s="17"/>
      <c r="I117" s="90"/>
      <c r="J117" s="48">
        <f t="shared" ref="J117:J125" si="2">ROUND(I117*F117,2)</f>
        <v>0</v>
      </c>
      <c r="K117" s="50">
        <f t="shared" ref="K117:K125" si="3">ROUND(J117*1.095,2)</f>
        <v>0</v>
      </c>
      <c r="L117" s="52"/>
    </row>
    <row r="118" spans="1:12" ht="15.75" x14ac:dyDescent="0.25">
      <c r="A118" s="111">
        <v>3</v>
      </c>
      <c r="B118" s="112" t="s">
        <v>71</v>
      </c>
      <c r="C118" s="113" t="s">
        <v>0</v>
      </c>
      <c r="D118" s="113" t="s">
        <v>9</v>
      </c>
      <c r="E118" s="113" t="s">
        <v>74</v>
      </c>
      <c r="F118" s="114">
        <v>55.000000000000007</v>
      </c>
      <c r="G118" s="115"/>
      <c r="H118" s="115"/>
      <c r="I118" s="116"/>
      <c r="J118" s="122">
        <f t="shared" si="2"/>
        <v>0</v>
      </c>
      <c r="K118" s="117">
        <f t="shared" si="3"/>
        <v>0</v>
      </c>
      <c r="L118" s="52"/>
    </row>
    <row r="119" spans="1:12" ht="15.75" x14ac:dyDescent="0.25">
      <c r="A119" s="13">
        <v>4</v>
      </c>
      <c r="B119" s="14" t="s">
        <v>72</v>
      </c>
      <c r="C119" s="15" t="s">
        <v>0</v>
      </c>
      <c r="D119" s="15" t="s">
        <v>9</v>
      </c>
      <c r="E119" s="15" t="s">
        <v>74</v>
      </c>
      <c r="F119" s="104">
        <v>55.000000000000007</v>
      </c>
      <c r="G119" s="17"/>
      <c r="H119" s="17"/>
      <c r="I119" s="90"/>
      <c r="J119" s="48">
        <f t="shared" si="2"/>
        <v>0</v>
      </c>
      <c r="K119" s="50">
        <f t="shared" si="3"/>
        <v>0</v>
      </c>
      <c r="L119" s="52"/>
    </row>
    <row r="120" spans="1:12" ht="15.75" x14ac:dyDescent="0.25">
      <c r="A120" s="111">
        <v>5</v>
      </c>
      <c r="B120" s="112" t="s">
        <v>73</v>
      </c>
      <c r="C120" s="113" t="s">
        <v>0</v>
      </c>
      <c r="D120" s="113" t="s">
        <v>9</v>
      </c>
      <c r="E120" s="113" t="s">
        <v>630</v>
      </c>
      <c r="F120" s="114">
        <v>55.000000000000007</v>
      </c>
      <c r="G120" s="115"/>
      <c r="H120" s="115"/>
      <c r="I120" s="116"/>
      <c r="J120" s="122">
        <f t="shared" si="2"/>
        <v>0</v>
      </c>
      <c r="K120" s="117">
        <f t="shared" si="3"/>
        <v>0</v>
      </c>
      <c r="L120" s="52"/>
    </row>
    <row r="121" spans="1:12" ht="15.75" x14ac:dyDescent="0.25">
      <c r="A121" s="13">
        <v>6</v>
      </c>
      <c r="B121" s="14" t="s">
        <v>75</v>
      </c>
      <c r="C121" s="15" t="s">
        <v>0</v>
      </c>
      <c r="D121" s="15" t="s">
        <v>9</v>
      </c>
      <c r="E121" s="15" t="s">
        <v>630</v>
      </c>
      <c r="F121" s="104">
        <v>55.000000000000007</v>
      </c>
      <c r="G121" s="17"/>
      <c r="H121" s="17"/>
      <c r="I121" s="90"/>
      <c r="J121" s="48">
        <f t="shared" si="2"/>
        <v>0</v>
      </c>
      <c r="K121" s="50">
        <f t="shared" si="3"/>
        <v>0</v>
      </c>
      <c r="L121" s="52"/>
    </row>
    <row r="122" spans="1:12" ht="15.75" x14ac:dyDescent="0.25">
      <c r="A122" s="111">
        <v>7</v>
      </c>
      <c r="B122" s="112" t="s">
        <v>76</v>
      </c>
      <c r="C122" s="113" t="s">
        <v>0</v>
      </c>
      <c r="D122" s="113" t="s">
        <v>9</v>
      </c>
      <c r="E122" s="113" t="s">
        <v>631</v>
      </c>
      <c r="F122" s="114">
        <v>55.000000000000007</v>
      </c>
      <c r="G122" s="115"/>
      <c r="H122" s="115"/>
      <c r="I122" s="116"/>
      <c r="J122" s="122">
        <f t="shared" si="2"/>
        <v>0</v>
      </c>
      <c r="K122" s="117">
        <f t="shared" si="3"/>
        <v>0</v>
      </c>
      <c r="L122" s="52"/>
    </row>
    <row r="123" spans="1:12" ht="15.75" x14ac:dyDescent="0.25">
      <c r="A123" s="13">
        <v>8</v>
      </c>
      <c r="B123" s="14" t="s">
        <v>77</v>
      </c>
      <c r="C123" s="15" t="s">
        <v>0</v>
      </c>
      <c r="D123" s="15" t="s">
        <v>9</v>
      </c>
      <c r="E123" s="15" t="s">
        <v>78</v>
      </c>
      <c r="F123" s="104">
        <v>55.000000000000007</v>
      </c>
      <c r="G123" s="17"/>
      <c r="H123" s="17"/>
      <c r="I123" s="90"/>
      <c r="J123" s="48">
        <f t="shared" si="2"/>
        <v>0</v>
      </c>
      <c r="K123" s="50">
        <f t="shared" si="3"/>
        <v>0</v>
      </c>
      <c r="L123" s="52"/>
    </row>
    <row r="124" spans="1:12" ht="15.75" x14ac:dyDescent="0.25">
      <c r="A124" s="111">
        <v>9</v>
      </c>
      <c r="B124" s="112" t="s">
        <v>79</v>
      </c>
      <c r="C124" s="113" t="s">
        <v>0</v>
      </c>
      <c r="D124" s="113" t="s">
        <v>9</v>
      </c>
      <c r="E124" s="113" t="s">
        <v>78</v>
      </c>
      <c r="F124" s="114">
        <v>55.000000000000007</v>
      </c>
      <c r="G124" s="115"/>
      <c r="H124" s="115"/>
      <c r="I124" s="116"/>
      <c r="J124" s="122">
        <f t="shared" si="2"/>
        <v>0</v>
      </c>
      <c r="K124" s="117">
        <f t="shared" si="3"/>
        <v>0</v>
      </c>
      <c r="L124" s="52"/>
    </row>
    <row r="125" spans="1:12" ht="16.5" thickBot="1" x14ac:dyDescent="0.3">
      <c r="A125" s="13">
        <v>10</v>
      </c>
      <c r="B125" s="14" t="s">
        <v>80</v>
      </c>
      <c r="C125" s="15" t="s">
        <v>0</v>
      </c>
      <c r="D125" s="15" t="s">
        <v>9</v>
      </c>
      <c r="E125" s="15" t="s">
        <v>78</v>
      </c>
      <c r="F125" s="104">
        <v>165</v>
      </c>
      <c r="G125" s="17"/>
      <c r="H125" s="17"/>
      <c r="I125" s="90"/>
      <c r="J125" s="48">
        <f t="shared" si="2"/>
        <v>0</v>
      </c>
      <c r="K125" s="50">
        <f t="shared" si="3"/>
        <v>0</v>
      </c>
      <c r="L125" s="52"/>
    </row>
    <row r="126" spans="1:12" ht="16.5" thickBot="1" x14ac:dyDescent="0.3">
      <c r="A126" s="18" t="s">
        <v>66</v>
      </c>
      <c r="B126" s="19"/>
      <c r="C126" s="20"/>
      <c r="D126" s="20"/>
      <c r="E126" s="20"/>
      <c r="F126" s="105"/>
      <c r="G126" s="20"/>
      <c r="H126" s="20"/>
      <c r="I126" s="92"/>
      <c r="J126" s="123">
        <f>SUM(J116:J125)</f>
        <v>0</v>
      </c>
      <c r="K126" s="123">
        <f t="shared" ref="K126:L126" si="4">SUM(K116:K125)</f>
        <v>0</v>
      </c>
      <c r="L126" s="70">
        <f t="shared" si="4"/>
        <v>0</v>
      </c>
    </row>
    <row r="127" spans="1:12" ht="15.75" x14ac:dyDescent="0.25">
      <c r="A127" s="22"/>
      <c r="G127" s="71" t="s">
        <v>608</v>
      </c>
      <c r="H127" s="72"/>
      <c r="I127" s="93">
        <f>J126</f>
        <v>0</v>
      </c>
    </row>
    <row r="128" spans="1:12" ht="33" customHeight="1" x14ac:dyDescent="0.3">
      <c r="A128" s="24"/>
      <c r="B128" s="23"/>
      <c r="C128" s="23"/>
      <c r="G128" s="73" t="s">
        <v>609</v>
      </c>
      <c r="H128" s="74"/>
      <c r="I128" s="94">
        <f>L126</f>
        <v>0</v>
      </c>
    </row>
    <row r="129" spans="1:12" ht="15.75" x14ac:dyDescent="0.25">
      <c r="A129" s="24"/>
    </row>
    <row r="130" spans="1:12" ht="15.75" x14ac:dyDescent="0.25">
      <c r="A130" s="24"/>
      <c r="B130" s="25" t="s">
        <v>610</v>
      </c>
      <c r="C130" s="25"/>
      <c r="D130" s="26"/>
      <c r="E130" s="26" t="s">
        <v>612</v>
      </c>
      <c r="F130" s="106"/>
      <c r="G130" s="27" t="s">
        <v>611</v>
      </c>
      <c r="H130" s="27"/>
      <c r="I130" s="95"/>
      <c r="K130" s="47"/>
    </row>
    <row r="133" spans="1:12" x14ac:dyDescent="0.25">
      <c r="A133" s="29"/>
      <c r="B133" s="25"/>
      <c r="C133" s="25"/>
      <c r="D133" s="26"/>
      <c r="E133" s="26"/>
      <c r="F133" s="106"/>
      <c r="G133" s="27"/>
      <c r="H133" s="27"/>
      <c r="I133" s="95"/>
      <c r="K133" s="47"/>
    </row>
    <row r="134" spans="1:12" ht="15.75" thickBot="1" x14ac:dyDescent="0.3"/>
    <row r="135" spans="1:12" ht="27" thickBot="1" x14ac:dyDescent="0.45">
      <c r="A135" s="8" t="s">
        <v>81</v>
      </c>
      <c r="B135" s="9"/>
      <c r="I135" s="75">
        <f>$I$11</f>
        <v>0</v>
      </c>
    </row>
    <row r="136" spans="1:12" ht="90.75" thickBot="1" x14ac:dyDescent="0.3">
      <c r="A136" s="42" t="s">
        <v>576</v>
      </c>
      <c r="B136" s="43" t="s">
        <v>577</v>
      </c>
      <c r="C136" s="43" t="s">
        <v>578</v>
      </c>
      <c r="D136" s="43" t="s">
        <v>579</v>
      </c>
      <c r="E136" s="42" t="s">
        <v>580</v>
      </c>
      <c r="F136" s="102" t="s">
        <v>586</v>
      </c>
      <c r="G136" s="44" t="s">
        <v>581</v>
      </c>
      <c r="H136" s="44" t="s">
        <v>582</v>
      </c>
      <c r="I136" s="89" t="s">
        <v>587</v>
      </c>
      <c r="J136" s="45" t="s">
        <v>584</v>
      </c>
      <c r="K136" s="49" t="s">
        <v>585</v>
      </c>
      <c r="L136" s="51" t="s">
        <v>583</v>
      </c>
    </row>
    <row r="137" spans="1:12" ht="15.75" x14ac:dyDescent="0.25">
      <c r="A137" s="111">
        <v>1</v>
      </c>
      <c r="B137" s="112" t="s">
        <v>82</v>
      </c>
      <c r="C137" s="113"/>
      <c r="D137" s="113" t="s">
        <v>29</v>
      </c>
      <c r="E137" s="113"/>
      <c r="F137" s="114">
        <v>16.5</v>
      </c>
      <c r="G137" s="115"/>
      <c r="H137" s="115"/>
      <c r="I137" s="116"/>
      <c r="J137" s="122">
        <f>ROUND(I137*F137,2)</f>
        <v>0</v>
      </c>
      <c r="K137" s="117">
        <f>ROUND(J137*1.095,2)</f>
        <v>0</v>
      </c>
      <c r="L137" s="52"/>
    </row>
    <row r="138" spans="1:12" ht="15.75" x14ac:dyDescent="0.25">
      <c r="A138" s="13">
        <v>2</v>
      </c>
      <c r="B138" s="14" t="s">
        <v>83</v>
      </c>
      <c r="C138" s="15"/>
      <c r="D138" s="15" t="s">
        <v>29</v>
      </c>
      <c r="E138" s="15"/>
      <c r="F138" s="104">
        <v>16.5</v>
      </c>
      <c r="G138" s="17"/>
      <c r="H138" s="17"/>
      <c r="I138" s="90"/>
      <c r="J138" s="48">
        <f t="shared" ref="J138:J165" si="5">ROUND(I138*F138,2)</f>
        <v>0</v>
      </c>
      <c r="K138" s="50">
        <f t="shared" ref="K138:K165" si="6">ROUND(J138*1.095,2)</f>
        <v>0</v>
      </c>
      <c r="L138" s="52"/>
    </row>
    <row r="139" spans="1:12" ht="15.75" x14ac:dyDescent="0.25">
      <c r="A139" s="111">
        <v>3</v>
      </c>
      <c r="B139" s="112" t="s">
        <v>84</v>
      </c>
      <c r="C139" s="113"/>
      <c r="D139" s="113" t="s">
        <v>29</v>
      </c>
      <c r="E139" s="113"/>
      <c r="F139" s="114">
        <v>275</v>
      </c>
      <c r="G139" s="115"/>
      <c r="H139" s="115"/>
      <c r="I139" s="116"/>
      <c r="J139" s="122">
        <f t="shared" si="5"/>
        <v>0</v>
      </c>
      <c r="K139" s="117">
        <f t="shared" si="6"/>
        <v>0</v>
      </c>
      <c r="L139" s="52"/>
    </row>
    <row r="140" spans="1:12" ht="15.75" x14ac:dyDescent="0.25">
      <c r="A140" s="13">
        <v>4</v>
      </c>
      <c r="B140" s="14" t="s">
        <v>85</v>
      </c>
      <c r="C140" s="15"/>
      <c r="D140" s="15" t="s">
        <v>29</v>
      </c>
      <c r="E140" s="15"/>
      <c r="F140" s="104">
        <v>99.000000000000014</v>
      </c>
      <c r="G140" s="17"/>
      <c r="H140" s="17"/>
      <c r="I140" s="90"/>
      <c r="J140" s="48">
        <f t="shared" si="5"/>
        <v>0</v>
      </c>
      <c r="K140" s="50">
        <f t="shared" si="6"/>
        <v>0</v>
      </c>
      <c r="L140" s="52"/>
    </row>
    <row r="141" spans="1:12" ht="15.75" x14ac:dyDescent="0.25">
      <c r="A141" s="111">
        <v>5</v>
      </c>
      <c r="B141" s="112" t="s">
        <v>86</v>
      </c>
      <c r="C141" s="113"/>
      <c r="D141" s="113" t="s">
        <v>29</v>
      </c>
      <c r="E141" s="113"/>
      <c r="F141" s="114">
        <v>44</v>
      </c>
      <c r="G141" s="115"/>
      <c r="H141" s="115"/>
      <c r="I141" s="116"/>
      <c r="J141" s="122">
        <f t="shared" si="5"/>
        <v>0</v>
      </c>
      <c r="K141" s="117">
        <f t="shared" si="6"/>
        <v>0</v>
      </c>
      <c r="L141" s="52"/>
    </row>
    <row r="142" spans="1:12" ht="15.75" x14ac:dyDescent="0.25">
      <c r="A142" s="13">
        <v>6</v>
      </c>
      <c r="B142" s="14" t="s">
        <v>87</v>
      </c>
      <c r="C142" s="15"/>
      <c r="D142" s="15" t="s">
        <v>29</v>
      </c>
      <c r="E142" s="15"/>
      <c r="F142" s="104">
        <v>11</v>
      </c>
      <c r="G142" s="17"/>
      <c r="H142" s="17"/>
      <c r="I142" s="90"/>
      <c r="J142" s="48">
        <f t="shared" si="5"/>
        <v>0</v>
      </c>
      <c r="K142" s="50">
        <f t="shared" si="6"/>
        <v>0</v>
      </c>
      <c r="L142" s="52"/>
    </row>
    <row r="143" spans="1:12" ht="15.75" x14ac:dyDescent="0.25">
      <c r="A143" s="111">
        <v>7</v>
      </c>
      <c r="B143" s="112" t="s">
        <v>88</v>
      </c>
      <c r="C143" s="113"/>
      <c r="D143" s="113" t="s">
        <v>29</v>
      </c>
      <c r="E143" s="113"/>
      <c r="F143" s="114">
        <v>89.100000000000009</v>
      </c>
      <c r="G143" s="115"/>
      <c r="H143" s="115"/>
      <c r="I143" s="116"/>
      <c r="J143" s="122">
        <f t="shared" si="5"/>
        <v>0</v>
      </c>
      <c r="K143" s="117">
        <f t="shared" si="6"/>
        <v>0</v>
      </c>
      <c r="L143" s="52"/>
    </row>
    <row r="144" spans="1:12" ht="15.75" x14ac:dyDescent="0.25">
      <c r="A144" s="13">
        <v>8</v>
      </c>
      <c r="B144" s="14" t="s">
        <v>89</v>
      </c>
      <c r="C144" s="15"/>
      <c r="D144" s="15" t="s">
        <v>29</v>
      </c>
      <c r="E144" s="15"/>
      <c r="F144" s="104">
        <v>16.5</v>
      </c>
      <c r="G144" s="17"/>
      <c r="H144" s="17"/>
      <c r="I144" s="90"/>
      <c r="J144" s="48">
        <f t="shared" si="5"/>
        <v>0</v>
      </c>
      <c r="K144" s="50">
        <f t="shared" si="6"/>
        <v>0</v>
      </c>
      <c r="L144" s="52"/>
    </row>
    <row r="145" spans="1:12" ht="15.75" x14ac:dyDescent="0.25">
      <c r="A145" s="111">
        <v>9</v>
      </c>
      <c r="B145" s="112" t="s">
        <v>90</v>
      </c>
      <c r="C145" s="113"/>
      <c r="D145" s="113" t="s">
        <v>29</v>
      </c>
      <c r="E145" s="113"/>
      <c r="F145" s="114">
        <v>6.6000000000000005</v>
      </c>
      <c r="G145" s="115"/>
      <c r="H145" s="115"/>
      <c r="I145" s="116"/>
      <c r="J145" s="122">
        <f t="shared" si="5"/>
        <v>0</v>
      </c>
      <c r="K145" s="117">
        <f t="shared" si="6"/>
        <v>0</v>
      </c>
      <c r="L145" s="52"/>
    </row>
    <row r="146" spans="1:12" ht="15.75" x14ac:dyDescent="0.25">
      <c r="A146" s="13">
        <v>10</v>
      </c>
      <c r="B146" s="14" t="s">
        <v>91</v>
      </c>
      <c r="C146" s="15"/>
      <c r="D146" s="15" t="s">
        <v>29</v>
      </c>
      <c r="E146" s="15"/>
      <c r="F146" s="104">
        <v>11</v>
      </c>
      <c r="G146" s="17"/>
      <c r="H146" s="17"/>
      <c r="I146" s="90"/>
      <c r="J146" s="48">
        <f t="shared" si="5"/>
        <v>0</v>
      </c>
      <c r="K146" s="50">
        <f t="shared" si="6"/>
        <v>0</v>
      </c>
      <c r="L146" s="52"/>
    </row>
    <row r="147" spans="1:12" ht="15.75" x14ac:dyDescent="0.25">
      <c r="A147" s="111">
        <v>11</v>
      </c>
      <c r="B147" s="112" t="s">
        <v>92</v>
      </c>
      <c r="C147" s="113"/>
      <c r="D147" s="113" t="s">
        <v>29</v>
      </c>
      <c r="E147" s="113"/>
      <c r="F147" s="114">
        <v>44</v>
      </c>
      <c r="G147" s="115"/>
      <c r="H147" s="115"/>
      <c r="I147" s="116"/>
      <c r="J147" s="122">
        <f t="shared" si="5"/>
        <v>0</v>
      </c>
      <c r="K147" s="117">
        <f t="shared" si="6"/>
        <v>0</v>
      </c>
      <c r="L147" s="52"/>
    </row>
    <row r="148" spans="1:12" ht="15.75" x14ac:dyDescent="0.25">
      <c r="A148" s="13">
        <v>12</v>
      </c>
      <c r="B148" s="14" t="s">
        <v>93</v>
      </c>
      <c r="C148" s="15"/>
      <c r="D148" s="15" t="s">
        <v>29</v>
      </c>
      <c r="E148" s="15"/>
      <c r="F148" s="104">
        <v>11</v>
      </c>
      <c r="G148" s="17"/>
      <c r="H148" s="17"/>
      <c r="I148" s="90"/>
      <c r="J148" s="48">
        <f t="shared" si="5"/>
        <v>0</v>
      </c>
      <c r="K148" s="50">
        <f t="shared" si="6"/>
        <v>0</v>
      </c>
      <c r="L148" s="52"/>
    </row>
    <row r="149" spans="1:12" ht="15.75" x14ac:dyDescent="0.25">
      <c r="A149" s="111">
        <v>13</v>
      </c>
      <c r="B149" s="112" t="s">
        <v>94</v>
      </c>
      <c r="C149" s="113"/>
      <c r="D149" s="113" t="s">
        <v>29</v>
      </c>
      <c r="E149" s="113"/>
      <c r="F149" s="114">
        <v>11</v>
      </c>
      <c r="G149" s="115"/>
      <c r="H149" s="115"/>
      <c r="I149" s="116"/>
      <c r="J149" s="122">
        <f t="shared" si="5"/>
        <v>0</v>
      </c>
      <c r="K149" s="117">
        <f t="shared" si="6"/>
        <v>0</v>
      </c>
      <c r="L149" s="52"/>
    </row>
    <row r="150" spans="1:12" ht="15.75" x14ac:dyDescent="0.25">
      <c r="A150" s="13">
        <v>14</v>
      </c>
      <c r="B150" s="14" t="s">
        <v>95</v>
      </c>
      <c r="C150" s="15"/>
      <c r="D150" s="15" t="s">
        <v>29</v>
      </c>
      <c r="E150" s="15"/>
      <c r="F150" s="104">
        <v>5.5</v>
      </c>
      <c r="G150" s="17"/>
      <c r="H150" s="17"/>
      <c r="I150" s="90"/>
      <c r="J150" s="48">
        <f t="shared" si="5"/>
        <v>0</v>
      </c>
      <c r="K150" s="50">
        <f t="shared" si="6"/>
        <v>0</v>
      </c>
      <c r="L150" s="52"/>
    </row>
    <row r="151" spans="1:12" ht="15.75" x14ac:dyDescent="0.25">
      <c r="A151" s="111">
        <v>15</v>
      </c>
      <c r="B151" s="112" t="s">
        <v>96</v>
      </c>
      <c r="C151" s="113"/>
      <c r="D151" s="113" t="s">
        <v>29</v>
      </c>
      <c r="E151" s="113"/>
      <c r="F151" s="114">
        <v>11</v>
      </c>
      <c r="G151" s="115"/>
      <c r="H151" s="115"/>
      <c r="I151" s="116"/>
      <c r="J151" s="122">
        <f t="shared" si="5"/>
        <v>0</v>
      </c>
      <c r="K151" s="117">
        <f t="shared" si="6"/>
        <v>0</v>
      </c>
      <c r="L151" s="52"/>
    </row>
    <row r="152" spans="1:12" ht="15.75" x14ac:dyDescent="0.25">
      <c r="A152" s="13">
        <v>16</v>
      </c>
      <c r="B152" s="14" t="s">
        <v>97</v>
      </c>
      <c r="C152" s="15"/>
      <c r="D152" s="15" t="s">
        <v>29</v>
      </c>
      <c r="E152" s="15"/>
      <c r="F152" s="104">
        <v>11</v>
      </c>
      <c r="G152" s="17"/>
      <c r="H152" s="17"/>
      <c r="I152" s="90"/>
      <c r="J152" s="48">
        <f t="shared" si="5"/>
        <v>0</v>
      </c>
      <c r="K152" s="50">
        <f t="shared" si="6"/>
        <v>0</v>
      </c>
      <c r="L152" s="52"/>
    </row>
    <row r="153" spans="1:12" ht="15.75" x14ac:dyDescent="0.25">
      <c r="A153" s="111">
        <v>17</v>
      </c>
      <c r="B153" s="112" t="s">
        <v>98</v>
      </c>
      <c r="C153" s="113"/>
      <c r="D153" s="113" t="s">
        <v>29</v>
      </c>
      <c r="E153" s="113"/>
      <c r="F153" s="114">
        <v>55.000000000000007</v>
      </c>
      <c r="G153" s="115"/>
      <c r="H153" s="115"/>
      <c r="I153" s="116"/>
      <c r="J153" s="122">
        <f t="shared" si="5"/>
        <v>0</v>
      </c>
      <c r="K153" s="117">
        <f t="shared" si="6"/>
        <v>0</v>
      </c>
      <c r="L153" s="52"/>
    </row>
    <row r="154" spans="1:12" ht="15.75" x14ac:dyDescent="0.25">
      <c r="A154" s="13">
        <v>18</v>
      </c>
      <c r="B154" s="14" t="s">
        <v>99</v>
      </c>
      <c r="C154" s="15"/>
      <c r="D154" s="15" t="s">
        <v>29</v>
      </c>
      <c r="E154" s="15"/>
      <c r="F154" s="104">
        <v>44</v>
      </c>
      <c r="G154" s="17"/>
      <c r="H154" s="17"/>
      <c r="I154" s="90"/>
      <c r="J154" s="48">
        <f t="shared" si="5"/>
        <v>0</v>
      </c>
      <c r="K154" s="50">
        <f t="shared" si="6"/>
        <v>0</v>
      </c>
      <c r="L154" s="52"/>
    </row>
    <row r="155" spans="1:12" ht="15.75" x14ac:dyDescent="0.25">
      <c r="A155" s="111">
        <v>19</v>
      </c>
      <c r="B155" s="112" t="s">
        <v>100</v>
      </c>
      <c r="C155" s="113" t="s">
        <v>0</v>
      </c>
      <c r="D155" s="113" t="s">
        <v>9</v>
      </c>
      <c r="E155" s="113" t="s">
        <v>632</v>
      </c>
      <c r="F155" s="114">
        <v>14300.000000000002</v>
      </c>
      <c r="G155" s="115"/>
      <c r="H155" s="115"/>
      <c r="I155" s="116"/>
      <c r="J155" s="122">
        <f t="shared" si="5"/>
        <v>0</v>
      </c>
      <c r="K155" s="117">
        <f t="shared" si="6"/>
        <v>0</v>
      </c>
      <c r="L155" s="52"/>
    </row>
    <row r="156" spans="1:12" ht="15.75" x14ac:dyDescent="0.25">
      <c r="A156" s="13">
        <v>20</v>
      </c>
      <c r="B156" s="14" t="s">
        <v>552</v>
      </c>
      <c r="C156" s="15" t="s">
        <v>0</v>
      </c>
      <c r="D156" s="15" t="s">
        <v>9</v>
      </c>
      <c r="E156" s="15" t="s">
        <v>632</v>
      </c>
      <c r="F156" s="104">
        <v>14300.000000000002</v>
      </c>
      <c r="G156" s="17"/>
      <c r="H156" s="17"/>
      <c r="I156" s="90"/>
      <c r="J156" s="48">
        <f t="shared" si="5"/>
        <v>0</v>
      </c>
      <c r="K156" s="50">
        <f t="shared" si="6"/>
        <v>0</v>
      </c>
      <c r="L156" s="52"/>
    </row>
    <row r="157" spans="1:12" ht="15.75" x14ac:dyDescent="0.25">
      <c r="A157" s="111">
        <v>21</v>
      </c>
      <c r="B157" s="112" t="s">
        <v>101</v>
      </c>
      <c r="C157" s="113"/>
      <c r="D157" s="113" t="s">
        <v>29</v>
      </c>
      <c r="E157" s="113"/>
      <c r="F157" s="114">
        <v>330</v>
      </c>
      <c r="G157" s="115"/>
      <c r="H157" s="115"/>
      <c r="I157" s="116"/>
      <c r="J157" s="122">
        <f t="shared" si="5"/>
        <v>0</v>
      </c>
      <c r="K157" s="117">
        <f t="shared" si="6"/>
        <v>0</v>
      </c>
      <c r="L157" s="52"/>
    </row>
    <row r="158" spans="1:12" ht="15.75" x14ac:dyDescent="0.25">
      <c r="A158" s="13">
        <v>22</v>
      </c>
      <c r="B158" s="14" t="s">
        <v>102</v>
      </c>
      <c r="C158" s="15"/>
      <c r="D158" s="15" t="s">
        <v>29</v>
      </c>
      <c r="E158" s="15"/>
      <c r="F158" s="104">
        <v>110.00000000000001</v>
      </c>
      <c r="G158" s="17"/>
      <c r="H158" s="17"/>
      <c r="I158" s="90"/>
      <c r="J158" s="48">
        <f t="shared" si="5"/>
        <v>0</v>
      </c>
      <c r="K158" s="50">
        <f t="shared" si="6"/>
        <v>0</v>
      </c>
      <c r="L158" s="52"/>
    </row>
    <row r="159" spans="1:12" ht="15.75" x14ac:dyDescent="0.25">
      <c r="A159" s="111">
        <v>23</v>
      </c>
      <c r="B159" s="112" t="s">
        <v>103</v>
      </c>
      <c r="C159" s="113"/>
      <c r="D159" s="113" t="s">
        <v>29</v>
      </c>
      <c r="E159" s="113"/>
      <c r="F159" s="114">
        <v>44</v>
      </c>
      <c r="G159" s="115"/>
      <c r="H159" s="115"/>
      <c r="I159" s="116"/>
      <c r="J159" s="122">
        <f t="shared" si="5"/>
        <v>0</v>
      </c>
      <c r="K159" s="117">
        <f t="shared" si="6"/>
        <v>0</v>
      </c>
      <c r="L159" s="52"/>
    </row>
    <row r="160" spans="1:12" ht="15.75" x14ac:dyDescent="0.25">
      <c r="A160" s="13">
        <v>24</v>
      </c>
      <c r="B160" s="14" t="s">
        <v>104</v>
      </c>
      <c r="C160" s="15"/>
      <c r="D160" s="15" t="s">
        <v>29</v>
      </c>
      <c r="E160" s="15"/>
      <c r="F160" s="104">
        <v>176</v>
      </c>
      <c r="G160" s="17"/>
      <c r="H160" s="17"/>
      <c r="I160" s="90"/>
      <c r="J160" s="48">
        <f t="shared" si="5"/>
        <v>0</v>
      </c>
      <c r="K160" s="50">
        <f t="shared" si="6"/>
        <v>0</v>
      </c>
      <c r="L160" s="52"/>
    </row>
    <row r="161" spans="1:12" ht="15.75" x14ac:dyDescent="0.25">
      <c r="A161" s="111">
        <v>25</v>
      </c>
      <c r="B161" s="112" t="s">
        <v>563</v>
      </c>
      <c r="C161" s="113"/>
      <c r="D161" s="113" t="s">
        <v>9</v>
      </c>
      <c r="E161" s="113" t="s">
        <v>632</v>
      </c>
      <c r="F161" s="114">
        <v>12000</v>
      </c>
      <c r="G161" s="115"/>
      <c r="H161" s="115"/>
      <c r="I161" s="116"/>
      <c r="J161" s="122">
        <f t="shared" si="5"/>
        <v>0</v>
      </c>
      <c r="K161" s="117">
        <f t="shared" si="6"/>
        <v>0</v>
      </c>
      <c r="L161" s="52"/>
    </row>
    <row r="162" spans="1:12" ht="15.75" x14ac:dyDescent="0.25">
      <c r="A162" s="13">
        <v>26</v>
      </c>
      <c r="B162" s="14" t="s">
        <v>564</v>
      </c>
      <c r="C162" s="15"/>
      <c r="D162" s="15" t="s">
        <v>9</v>
      </c>
      <c r="E162" s="15" t="s">
        <v>632</v>
      </c>
      <c r="F162" s="104">
        <v>12000</v>
      </c>
      <c r="G162" s="17"/>
      <c r="H162" s="17"/>
      <c r="I162" s="90"/>
      <c r="J162" s="48">
        <f t="shared" si="5"/>
        <v>0</v>
      </c>
      <c r="K162" s="50">
        <f t="shared" si="6"/>
        <v>0</v>
      </c>
      <c r="L162" s="52"/>
    </row>
    <row r="163" spans="1:12" ht="15.75" x14ac:dyDescent="0.25">
      <c r="A163" s="111">
        <v>27</v>
      </c>
      <c r="B163" s="112" t="s">
        <v>560</v>
      </c>
      <c r="C163" s="113"/>
      <c r="D163" s="113" t="s">
        <v>29</v>
      </c>
      <c r="E163" s="113"/>
      <c r="F163" s="114">
        <v>44</v>
      </c>
      <c r="G163" s="115"/>
      <c r="H163" s="115"/>
      <c r="I163" s="116"/>
      <c r="J163" s="122">
        <f t="shared" si="5"/>
        <v>0</v>
      </c>
      <c r="K163" s="117">
        <f t="shared" si="6"/>
        <v>0</v>
      </c>
      <c r="L163" s="52"/>
    </row>
    <row r="164" spans="1:12" ht="15.75" x14ac:dyDescent="0.25">
      <c r="A164" s="13">
        <v>28</v>
      </c>
      <c r="B164" s="14" t="s">
        <v>562</v>
      </c>
      <c r="C164" s="15"/>
      <c r="D164" s="15" t="s">
        <v>29</v>
      </c>
      <c r="E164" s="15"/>
      <c r="F164" s="104">
        <v>11</v>
      </c>
      <c r="G164" s="17"/>
      <c r="H164" s="17"/>
      <c r="I164" s="90"/>
      <c r="J164" s="48">
        <f t="shared" si="5"/>
        <v>0</v>
      </c>
      <c r="K164" s="50">
        <f t="shared" si="6"/>
        <v>0</v>
      </c>
      <c r="L164" s="52"/>
    </row>
    <row r="165" spans="1:12" ht="16.5" thickBot="1" x14ac:dyDescent="0.3">
      <c r="A165" s="111">
        <v>29</v>
      </c>
      <c r="B165" s="112" t="s">
        <v>561</v>
      </c>
      <c r="C165" s="113"/>
      <c r="D165" s="113" t="s">
        <v>29</v>
      </c>
      <c r="E165" s="113"/>
      <c r="F165" s="114">
        <v>44</v>
      </c>
      <c r="G165" s="115"/>
      <c r="H165" s="115"/>
      <c r="I165" s="116"/>
      <c r="J165" s="122">
        <f t="shared" si="5"/>
        <v>0</v>
      </c>
      <c r="K165" s="117">
        <f t="shared" si="6"/>
        <v>0</v>
      </c>
      <c r="L165" s="52"/>
    </row>
    <row r="166" spans="1:12" ht="16.5" thickBot="1" x14ac:dyDescent="0.3">
      <c r="A166" s="18" t="s">
        <v>66</v>
      </c>
      <c r="B166" s="19"/>
      <c r="C166" s="20"/>
      <c r="D166" s="20"/>
      <c r="E166" s="20"/>
      <c r="F166" s="105"/>
      <c r="G166" s="20"/>
      <c r="H166" s="20"/>
      <c r="I166" s="92"/>
      <c r="J166" s="123">
        <f>SUM(J137:J165)</f>
        <v>0</v>
      </c>
      <c r="K166" s="123">
        <f t="shared" ref="K166:L166" si="7">SUM(K137:K165)</f>
        <v>0</v>
      </c>
      <c r="L166" s="70">
        <f t="shared" si="7"/>
        <v>0</v>
      </c>
    </row>
    <row r="167" spans="1:12" ht="15.75" x14ac:dyDescent="0.25">
      <c r="A167" s="22"/>
      <c r="G167" s="71" t="s">
        <v>608</v>
      </c>
      <c r="H167" s="72"/>
      <c r="I167" s="93">
        <f>J166</f>
        <v>0</v>
      </c>
    </row>
    <row r="168" spans="1:12" ht="35.25" customHeight="1" x14ac:dyDescent="0.3">
      <c r="A168" s="24"/>
      <c r="B168" s="23"/>
      <c r="C168" s="23"/>
      <c r="G168" s="73" t="s">
        <v>609</v>
      </c>
      <c r="H168" s="74"/>
      <c r="I168" s="94">
        <f>L166</f>
        <v>0</v>
      </c>
    </row>
    <row r="169" spans="1:12" ht="15.75" x14ac:dyDescent="0.25">
      <c r="A169" s="24"/>
    </row>
    <row r="170" spans="1:12" ht="15.75" x14ac:dyDescent="0.25">
      <c r="A170" s="24"/>
      <c r="B170" s="25" t="s">
        <v>610</v>
      </c>
      <c r="C170" s="25"/>
      <c r="D170" s="26"/>
      <c r="E170" s="26" t="s">
        <v>612</v>
      </c>
      <c r="F170" s="106"/>
      <c r="G170" s="27" t="s">
        <v>611</v>
      </c>
      <c r="H170" s="27"/>
      <c r="I170" s="95"/>
      <c r="K170" s="47"/>
    </row>
    <row r="171" spans="1:12" x14ac:dyDescent="0.25">
      <c r="C171" s="33"/>
      <c r="G171"/>
      <c r="H171"/>
    </row>
    <row r="172" spans="1:12" x14ac:dyDescent="0.25">
      <c r="C172" s="33"/>
      <c r="G172"/>
      <c r="H172"/>
    </row>
    <row r="174" spans="1:12" ht="15.75" thickBot="1" x14ac:dyDescent="0.3"/>
    <row r="175" spans="1:12" ht="27" thickBot="1" x14ac:dyDescent="0.45">
      <c r="A175" s="8" t="s">
        <v>105</v>
      </c>
      <c r="B175" s="9"/>
      <c r="I175" s="75">
        <f>$I$11</f>
        <v>0</v>
      </c>
    </row>
    <row r="176" spans="1:12" ht="90.75" thickBot="1" x14ac:dyDescent="0.3">
      <c r="A176" s="42" t="s">
        <v>576</v>
      </c>
      <c r="B176" s="43" t="s">
        <v>577</v>
      </c>
      <c r="C176" s="43" t="s">
        <v>578</v>
      </c>
      <c r="D176" s="43" t="s">
        <v>579</v>
      </c>
      <c r="E176" s="42" t="s">
        <v>580</v>
      </c>
      <c r="F176" s="102" t="s">
        <v>586</v>
      </c>
      <c r="G176" s="44" t="s">
        <v>581</v>
      </c>
      <c r="H176" s="44" t="s">
        <v>582</v>
      </c>
      <c r="I176" s="89" t="s">
        <v>587</v>
      </c>
      <c r="J176" s="45" t="s">
        <v>584</v>
      </c>
      <c r="K176" s="49" t="s">
        <v>585</v>
      </c>
      <c r="L176" s="51" t="s">
        <v>583</v>
      </c>
    </row>
    <row r="177" spans="1:12" ht="15.75" x14ac:dyDescent="0.25">
      <c r="A177" s="111">
        <v>1</v>
      </c>
      <c r="B177" s="112" t="s">
        <v>106</v>
      </c>
      <c r="C177" s="113"/>
      <c r="D177" s="113" t="s">
        <v>9</v>
      </c>
      <c r="E177" s="113" t="s">
        <v>107</v>
      </c>
      <c r="F177" s="114">
        <v>330</v>
      </c>
      <c r="G177" s="115"/>
      <c r="H177" s="115"/>
      <c r="I177" s="116"/>
      <c r="J177" s="122">
        <f>ROUND(I177*F177,2)</f>
        <v>0</v>
      </c>
      <c r="K177" s="117">
        <f>ROUND(J177*1.095,2)</f>
        <v>0</v>
      </c>
      <c r="L177" s="52"/>
    </row>
    <row r="178" spans="1:12" ht="15.75" x14ac:dyDescent="0.25">
      <c r="A178" s="13">
        <v>2</v>
      </c>
      <c r="B178" s="14" t="s">
        <v>108</v>
      </c>
      <c r="C178" s="15"/>
      <c r="D178" s="15" t="s">
        <v>9</v>
      </c>
      <c r="E178" s="15" t="s">
        <v>109</v>
      </c>
      <c r="F178" s="104">
        <v>110.00000000000001</v>
      </c>
      <c r="G178" s="17"/>
      <c r="H178" s="17"/>
      <c r="I178" s="90"/>
      <c r="J178" s="48">
        <f t="shared" ref="J178:J181" si="8">ROUND(I178*F178,2)</f>
        <v>0</v>
      </c>
      <c r="K178" s="50">
        <f t="shared" ref="K178:K181" si="9">ROUND(J178*1.095,2)</f>
        <v>0</v>
      </c>
      <c r="L178" s="52"/>
    </row>
    <row r="179" spans="1:12" ht="15.75" x14ac:dyDescent="0.25">
      <c r="A179" s="111">
        <v>3</v>
      </c>
      <c r="B179" s="112" t="s">
        <v>110</v>
      </c>
      <c r="C179" s="113"/>
      <c r="D179" s="113" t="s">
        <v>9</v>
      </c>
      <c r="E179" s="113" t="s">
        <v>111</v>
      </c>
      <c r="F179" s="114">
        <v>561</v>
      </c>
      <c r="G179" s="115"/>
      <c r="H179" s="115"/>
      <c r="I179" s="116"/>
      <c r="J179" s="122">
        <f t="shared" si="8"/>
        <v>0</v>
      </c>
      <c r="K179" s="117">
        <f t="shared" si="9"/>
        <v>0</v>
      </c>
      <c r="L179" s="52"/>
    </row>
    <row r="180" spans="1:12" ht="15.75" x14ac:dyDescent="0.25">
      <c r="A180" s="13">
        <v>4</v>
      </c>
      <c r="B180" s="14" t="s">
        <v>112</v>
      </c>
      <c r="C180" s="15"/>
      <c r="D180" s="15" t="s">
        <v>9</v>
      </c>
      <c r="E180" s="15" t="s">
        <v>113</v>
      </c>
      <c r="F180" s="104">
        <v>110.00000000000001</v>
      </c>
      <c r="G180" s="17"/>
      <c r="H180" s="17"/>
      <c r="I180" s="90"/>
      <c r="J180" s="48">
        <f t="shared" si="8"/>
        <v>0</v>
      </c>
      <c r="K180" s="50">
        <f t="shared" si="9"/>
        <v>0</v>
      </c>
      <c r="L180" s="52"/>
    </row>
    <row r="181" spans="1:12" ht="16.5" thickBot="1" x14ac:dyDescent="0.3">
      <c r="A181" s="111">
        <v>5</v>
      </c>
      <c r="B181" s="112" t="s">
        <v>114</v>
      </c>
      <c r="C181" s="113"/>
      <c r="D181" s="113" t="s">
        <v>9</v>
      </c>
      <c r="E181" s="113" t="s">
        <v>107</v>
      </c>
      <c r="F181" s="114">
        <v>330</v>
      </c>
      <c r="G181" s="115"/>
      <c r="H181" s="115"/>
      <c r="I181" s="116"/>
      <c r="J181" s="122">
        <f t="shared" si="8"/>
        <v>0</v>
      </c>
      <c r="K181" s="117">
        <f t="shared" si="9"/>
        <v>0</v>
      </c>
      <c r="L181" s="52"/>
    </row>
    <row r="182" spans="1:12" ht="16.5" thickBot="1" x14ac:dyDescent="0.3">
      <c r="A182" s="18" t="s">
        <v>66</v>
      </c>
      <c r="B182" s="19"/>
      <c r="C182" s="20"/>
      <c r="D182" s="20"/>
      <c r="E182" s="20"/>
      <c r="F182" s="105"/>
      <c r="G182" s="20"/>
      <c r="H182" s="20"/>
      <c r="I182" s="92"/>
      <c r="J182" s="123">
        <f>SUM(J177:J181)</f>
        <v>0</v>
      </c>
      <c r="K182" s="123">
        <f t="shared" ref="K182:L182" si="10">SUM(K177:K181)</f>
        <v>0</v>
      </c>
      <c r="L182" s="70">
        <f t="shared" si="10"/>
        <v>0</v>
      </c>
    </row>
    <row r="183" spans="1:12" ht="15.75" x14ac:dyDescent="0.25">
      <c r="A183" s="22"/>
      <c r="G183" s="71" t="s">
        <v>608</v>
      </c>
      <c r="H183" s="72"/>
      <c r="I183" s="93">
        <f>J182</f>
        <v>0</v>
      </c>
    </row>
    <row r="184" spans="1:12" ht="27.75" customHeight="1" x14ac:dyDescent="0.3">
      <c r="A184" s="24"/>
      <c r="B184" s="23"/>
      <c r="C184" s="23"/>
      <c r="G184" s="73" t="s">
        <v>609</v>
      </c>
      <c r="H184" s="74"/>
      <c r="I184" s="94">
        <f>L182</f>
        <v>0</v>
      </c>
    </row>
    <row r="185" spans="1:12" ht="15.75" x14ac:dyDescent="0.25">
      <c r="A185" s="24"/>
    </row>
    <row r="186" spans="1:12" ht="15.75" x14ac:dyDescent="0.25">
      <c r="A186" s="24"/>
      <c r="B186" s="25" t="s">
        <v>610</v>
      </c>
      <c r="C186" s="25"/>
      <c r="D186" s="26"/>
      <c r="E186" s="26" t="s">
        <v>612</v>
      </c>
      <c r="F186" s="106"/>
      <c r="G186" s="27" t="s">
        <v>611</v>
      </c>
      <c r="H186" s="27"/>
      <c r="I186" s="95"/>
      <c r="K186" s="47"/>
    </row>
    <row r="190" spans="1:12" ht="15.75" thickBot="1" x14ac:dyDescent="0.3"/>
    <row r="191" spans="1:12" ht="27" thickBot="1" x14ac:dyDescent="0.45">
      <c r="A191" s="8" t="s">
        <v>115</v>
      </c>
      <c r="B191" s="9"/>
      <c r="I191" s="75">
        <f>$I$11</f>
        <v>0</v>
      </c>
    </row>
    <row r="192" spans="1:12" ht="90.75" thickBot="1" x14ac:dyDescent="0.3">
      <c r="A192" s="42" t="s">
        <v>576</v>
      </c>
      <c r="B192" s="43" t="s">
        <v>577</v>
      </c>
      <c r="C192" s="43" t="s">
        <v>578</v>
      </c>
      <c r="D192" s="43" t="s">
        <v>579</v>
      </c>
      <c r="E192" s="42" t="s">
        <v>580</v>
      </c>
      <c r="F192" s="102" t="s">
        <v>586</v>
      </c>
      <c r="G192" s="44" t="s">
        <v>581</v>
      </c>
      <c r="H192" s="44" t="s">
        <v>582</v>
      </c>
      <c r="I192" s="89" t="s">
        <v>587</v>
      </c>
      <c r="J192" s="45" t="s">
        <v>584</v>
      </c>
      <c r="K192" s="49" t="s">
        <v>585</v>
      </c>
      <c r="L192" s="51" t="s">
        <v>583</v>
      </c>
    </row>
    <row r="193" spans="1:12" ht="16.5" thickBot="1" x14ac:dyDescent="0.3">
      <c r="A193" s="10">
        <v>1</v>
      </c>
      <c r="B193" s="11" t="s">
        <v>116</v>
      </c>
      <c r="C193" s="12" t="s">
        <v>0</v>
      </c>
      <c r="D193" s="12" t="s">
        <v>117</v>
      </c>
      <c r="E193" s="12" t="s">
        <v>118</v>
      </c>
      <c r="F193" s="103">
        <v>6600.0000000000009</v>
      </c>
      <c r="G193" s="32"/>
      <c r="H193" s="32"/>
      <c r="I193" s="91"/>
      <c r="J193" s="46">
        <f>ROUND(I193*F193,2)</f>
        <v>0</v>
      </c>
      <c r="K193" s="46">
        <f>ROUND(J193*1.095,2)</f>
        <v>0</v>
      </c>
      <c r="L193" s="52"/>
    </row>
    <row r="194" spans="1:12" ht="16.5" thickBot="1" x14ac:dyDescent="0.3">
      <c r="A194" s="18" t="s">
        <v>66</v>
      </c>
      <c r="B194" s="19"/>
      <c r="C194" s="20"/>
      <c r="D194" s="20"/>
      <c r="E194" s="20"/>
      <c r="F194" s="105"/>
      <c r="G194" s="20"/>
      <c r="H194" s="20"/>
      <c r="I194" s="92"/>
      <c r="J194" s="123">
        <f>SUM(J193)</f>
        <v>0</v>
      </c>
      <c r="K194" s="123">
        <f t="shared" ref="K194:L194" si="11">SUM(K193)</f>
        <v>0</v>
      </c>
      <c r="L194" s="70">
        <f t="shared" si="11"/>
        <v>0</v>
      </c>
    </row>
    <row r="195" spans="1:12" ht="15.75" x14ac:dyDescent="0.25">
      <c r="A195" s="22"/>
      <c r="G195" s="71" t="s">
        <v>608</v>
      </c>
      <c r="H195" s="72"/>
      <c r="I195" s="93">
        <f>J194</f>
        <v>0</v>
      </c>
    </row>
    <row r="196" spans="1:12" ht="27.75" customHeight="1" x14ac:dyDescent="0.3">
      <c r="A196" s="24"/>
      <c r="B196" s="23"/>
      <c r="C196" s="23"/>
      <c r="G196" s="73" t="s">
        <v>609</v>
      </c>
      <c r="H196" s="74"/>
      <c r="I196" s="94">
        <f>L194</f>
        <v>0</v>
      </c>
    </row>
    <row r="197" spans="1:12" ht="15.75" x14ac:dyDescent="0.25">
      <c r="A197" s="24"/>
    </row>
    <row r="198" spans="1:12" ht="15.75" x14ac:dyDescent="0.25">
      <c r="A198" s="24"/>
      <c r="B198" s="25" t="s">
        <v>610</v>
      </c>
      <c r="C198" s="25"/>
      <c r="D198" s="26"/>
      <c r="E198" s="26" t="s">
        <v>612</v>
      </c>
      <c r="F198" s="106"/>
      <c r="G198" s="27" t="s">
        <v>611</v>
      </c>
      <c r="H198" s="27"/>
      <c r="I198" s="95"/>
      <c r="K198" s="47"/>
    </row>
    <row r="202" spans="1:12" ht="15.75" thickBot="1" x14ac:dyDescent="0.3"/>
    <row r="203" spans="1:12" ht="27" thickBot="1" x14ac:dyDescent="0.45">
      <c r="A203" s="8" t="s">
        <v>533</v>
      </c>
      <c r="B203" s="9"/>
      <c r="I203" s="75">
        <f>$I$11</f>
        <v>0</v>
      </c>
    </row>
    <row r="204" spans="1:12" ht="90.75" thickBot="1" x14ac:dyDescent="0.3">
      <c r="A204" s="42" t="s">
        <v>576</v>
      </c>
      <c r="B204" s="43" t="s">
        <v>577</v>
      </c>
      <c r="C204" s="43" t="s">
        <v>578</v>
      </c>
      <c r="D204" s="43" t="s">
        <v>579</v>
      </c>
      <c r="E204" s="42" t="s">
        <v>580</v>
      </c>
      <c r="F204" s="102" t="s">
        <v>586</v>
      </c>
      <c r="G204" s="44" t="s">
        <v>581</v>
      </c>
      <c r="H204" s="44" t="s">
        <v>582</v>
      </c>
      <c r="I204" s="89" t="s">
        <v>587</v>
      </c>
      <c r="J204" s="45" t="s">
        <v>584</v>
      </c>
      <c r="K204" s="49" t="s">
        <v>585</v>
      </c>
      <c r="L204" s="51" t="s">
        <v>583</v>
      </c>
    </row>
    <row r="205" spans="1:12" ht="15.75" x14ac:dyDescent="0.25">
      <c r="A205" s="10">
        <v>1</v>
      </c>
      <c r="B205" s="11" t="s">
        <v>119</v>
      </c>
      <c r="C205" s="12"/>
      <c r="D205" s="12" t="s">
        <v>29</v>
      </c>
      <c r="E205" s="12" t="s">
        <v>47</v>
      </c>
      <c r="F205" s="103">
        <v>88</v>
      </c>
      <c r="G205" s="32"/>
      <c r="H205" s="32"/>
      <c r="I205" s="91"/>
      <c r="J205" s="48">
        <f>ROUND(I205*F205,2)</f>
        <v>0</v>
      </c>
      <c r="K205" s="46">
        <f>ROUND(J205*1.095,2)</f>
        <v>0</v>
      </c>
      <c r="L205" s="52"/>
    </row>
    <row r="206" spans="1:12" ht="16.5" thickBot="1" x14ac:dyDescent="0.3">
      <c r="A206" s="28">
        <v>2</v>
      </c>
      <c r="B206" s="31" t="s">
        <v>120</v>
      </c>
      <c r="C206" s="30"/>
      <c r="D206" s="30" t="s">
        <v>29</v>
      </c>
      <c r="E206" s="16" t="s">
        <v>47</v>
      </c>
      <c r="F206" s="104">
        <v>11</v>
      </c>
      <c r="G206" s="17"/>
      <c r="H206" s="17"/>
      <c r="I206" s="90"/>
      <c r="J206" s="48">
        <f t="shared" ref="J206" si="12">ROUND(I206*F206,2)</f>
        <v>0</v>
      </c>
      <c r="K206" s="46">
        <f t="shared" ref="K206" si="13">ROUND(J206*1.095,2)</f>
        <v>0</v>
      </c>
      <c r="L206" s="52"/>
    </row>
    <row r="207" spans="1:12" ht="16.5" thickBot="1" x14ac:dyDescent="0.3">
      <c r="A207" s="18" t="s">
        <v>66</v>
      </c>
      <c r="B207" s="19"/>
      <c r="C207" s="20"/>
      <c r="D207" s="20"/>
      <c r="E207" s="20"/>
      <c r="F207" s="105"/>
      <c r="G207" s="20"/>
      <c r="H207" s="20"/>
      <c r="I207" s="92"/>
      <c r="J207" s="123">
        <f>SUM(J205:J206)</f>
        <v>0</v>
      </c>
      <c r="K207" s="123">
        <f t="shared" ref="K207:L207" si="14">SUM(K205:K206)</f>
        <v>0</v>
      </c>
      <c r="L207" s="70">
        <f t="shared" si="14"/>
        <v>0</v>
      </c>
    </row>
    <row r="208" spans="1:12" ht="15.75" x14ac:dyDescent="0.25">
      <c r="A208" s="22"/>
      <c r="G208" s="71" t="s">
        <v>608</v>
      </c>
      <c r="H208" s="72"/>
      <c r="I208" s="93">
        <f>J207</f>
        <v>0</v>
      </c>
    </row>
    <row r="209" spans="1:12" ht="34.5" customHeight="1" x14ac:dyDescent="0.3">
      <c r="A209" s="24"/>
      <c r="B209" s="23"/>
      <c r="C209" s="23"/>
      <c r="G209" s="73" t="s">
        <v>609</v>
      </c>
      <c r="H209" s="74"/>
      <c r="I209" s="94">
        <f>L207</f>
        <v>0</v>
      </c>
    </row>
    <row r="210" spans="1:12" ht="15.75" x14ac:dyDescent="0.25">
      <c r="A210" s="24"/>
    </row>
    <row r="211" spans="1:12" ht="15.75" x14ac:dyDescent="0.25">
      <c r="A211" s="24"/>
      <c r="B211" s="25" t="s">
        <v>610</v>
      </c>
      <c r="C211" s="25"/>
      <c r="D211" s="26"/>
      <c r="E211" s="26" t="s">
        <v>612</v>
      </c>
      <c r="F211" s="106"/>
      <c r="G211" s="27" t="s">
        <v>611</v>
      </c>
      <c r="H211" s="27"/>
      <c r="I211" s="95"/>
      <c r="K211" s="47"/>
    </row>
    <row r="215" spans="1:12" ht="15.75" thickBot="1" x14ac:dyDescent="0.3"/>
    <row r="216" spans="1:12" ht="27" thickBot="1" x14ac:dyDescent="0.45">
      <c r="A216" s="8" t="s">
        <v>534</v>
      </c>
      <c r="B216" s="9"/>
      <c r="I216" s="75">
        <f>$I$11</f>
        <v>0</v>
      </c>
    </row>
    <row r="217" spans="1:12" ht="90.75" thickBot="1" x14ac:dyDescent="0.3">
      <c r="A217" s="42" t="s">
        <v>576</v>
      </c>
      <c r="B217" s="43" t="s">
        <v>577</v>
      </c>
      <c r="C217" s="43" t="s">
        <v>578</v>
      </c>
      <c r="D217" s="43" t="s">
        <v>579</v>
      </c>
      <c r="E217" s="42" t="s">
        <v>580</v>
      </c>
      <c r="F217" s="102" t="s">
        <v>586</v>
      </c>
      <c r="G217" s="44" t="s">
        <v>581</v>
      </c>
      <c r="H217" s="44" t="s">
        <v>582</v>
      </c>
      <c r="I217" s="89" t="s">
        <v>587</v>
      </c>
      <c r="J217" s="45" t="s">
        <v>584</v>
      </c>
      <c r="K217" s="49" t="s">
        <v>585</v>
      </c>
      <c r="L217" s="51" t="s">
        <v>583</v>
      </c>
    </row>
    <row r="218" spans="1:12" ht="15.75" x14ac:dyDescent="0.25">
      <c r="A218" s="111">
        <v>1</v>
      </c>
      <c r="B218" s="112" t="s">
        <v>121</v>
      </c>
      <c r="C218" s="113"/>
      <c r="D218" s="113" t="s">
        <v>29</v>
      </c>
      <c r="E218" s="113" t="s">
        <v>47</v>
      </c>
      <c r="F218" s="114">
        <v>18.700000000000003</v>
      </c>
      <c r="G218" s="115"/>
      <c r="H218" s="115"/>
      <c r="I218" s="116"/>
      <c r="J218" s="122">
        <f>ROUND(I218*F218,2)</f>
        <v>0</v>
      </c>
      <c r="K218" s="117">
        <f>ROUND(J218*1.095,2)</f>
        <v>0</v>
      </c>
      <c r="L218" s="52"/>
    </row>
    <row r="219" spans="1:12" ht="15.75" x14ac:dyDescent="0.25">
      <c r="A219" s="13">
        <v>2</v>
      </c>
      <c r="B219" s="14" t="s">
        <v>122</v>
      </c>
      <c r="C219" s="15"/>
      <c r="D219" s="15" t="s">
        <v>29</v>
      </c>
      <c r="E219" s="15" t="s">
        <v>123</v>
      </c>
      <c r="F219" s="104">
        <v>16.5</v>
      </c>
      <c r="G219" s="17"/>
      <c r="H219" s="17"/>
      <c r="I219" s="90"/>
      <c r="J219" s="48">
        <f t="shared" ref="J219:J231" si="15">ROUND(I219*F219,2)</f>
        <v>0</v>
      </c>
      <c r="K219" s="50">
        <f t="shared" ref="K219:K231" si="16">ROUND(J219*1.095,2)</f>
        <v>0</v>
      </c>
      <c r="L219" s="52"/>
    </row>
    <row r="220" spans="1:12" ht="15.75" x14ac:dyDescent="0.25">
      <c r="A220" s="111">
        <v>3</v>
      </c>
      <c r="B220" s="112" t="s">
        <v>124</v>
      </c>
      <c r="C220" s="113"/>
      <c r="D220" s="113" t="s">
        <v>29</v>
      </c>
      <c r="E220" s="113" t="s">
        <v>125</v>
      </c>
      <c r="F220" s="114">
        <v>82.5</v>
      </c>
      <c r="G220" s="115"/>
      <c r="H220" s="115"/>
      <c r="I220" s="116"/>
      <c r="J220" s="122">
        <f t="shared" si="15"/>
        <v>0</v>
      </c>
      <c r="K220" s="117">
        <f t="shared" si="16"/>
        <v>0</v>
      </c>
      <c r="L220" s="52"/>
    </row>
    <row r="221" spans="1:12" ht="15.75" x14ac:dyDescent="0.25">
      <c r="A221" s="13">
        <v>4</v>
      </c>
      <c r="B221" s="14" t="s">
        <v>126</v>
      </c>
      <c r="C221" s="15"/>
      <c r="D221" s="15" t="s">
        <v>29</v>
      </c>
      <c r="E221" s="15" t="s">
        <v>125</v>
      </c>
      <c r="F221" s="104">
        <v>99.000000000000014</v>
      </c>
      <c r="G221" s="17"/>
      <c r="H221" s="17"/>
      <c r="I221" s="90"/>
      <c r="J221" s="48">
        <f t="shared" si="15"/>
        <v>0</v>
      </c>
      <c r="K221" s="50">
        <f t="shared" si="16"/>
        <v>0</v>
      </c>
      <c r="L221" s="52"/>
    </row>
    <row r="222" spans="1:12" ht="15.75" x14ac:dyDescent="0.25">
      <c r="A222" s="111">
        <v>5</v>
      </c>
      <c r="B222" s="112" t="s">
        <v>127</v>
      </c>
      <c r="C222" s="113"/>
      <c r="D222" s="113" t="s">
        <v>29</v>
      </c>
      <c r="E222" s="113" t="s">
        <v>123</v>
      </c>
      <c r="F222" s="114">
        <v>79.2</v>
      </c>
      <c r="G222" s="115"/>
      <c r="H222" s="115"/>
      <c r="I222" s="116"/>
      <c r="J222" s="122">
        <f t="shared" si="15"/>
        <v>0</v>
      </c>
      <c r="K222" s="117">
        <f t="shared" si="16"/>
        <v>0</v>
      </c>
      <c r="L222" s="52"/>
    </row>
    <row r="223" spans="1:12" ht="15.75" x14ac:dyDescent="0.25">
      <c r="A223" s="13">
        <v>6</v>
      </c>
      <c r="B223" s="14" t="s">
        <v>128</v>
      </c>
      <c r="C223" s="15"/>
      <c r="D223" s="15" t="s">
        <v>29</v>
      </c>
      <c r="E223" s="15" t="s">
        <v>47</v>
      </c>
      <c r="F223" s="104">
        <v>107.80000000000001</v>
      </c>
      <c r="G223" s="17"/>
      <c r="H223" s="17"/>
      <c r="I223" s="90"/>
      <c r="J223" s="48">
        <f t="shared" si="15"/>
        <v>0</v>
      </c>
      <c r="K223" s="50">
        <f t="shared" si="16"/>
        <v>0</v>
      </c>
      <c r="L223" s="52"/>
    </row>
    <row r="224" spans="1:12" ht="15.75" x14ac:dyDescent="0.25">
      <c r="A224" s="111">
        <v>7</v>
      </c>
      <c r="B224" s="112" t="s">
        <v>129</v>
      </c>
      <c r="C224" s="113"/>
      <c r="D224" s="113" t="s">
        <v>29</v>
      </c>
      <c r="E224" s="113" t="s">
        <v>130</v>
      </c>
      <c r="F224" s="114">
        <v>462.00000000000006</v>
      </c>
      <c r="G224" s="115"/>
      <c r="H224" s="115"/>
      <c r="I224" s="116"/>
      <c r="J224" s="122">
        <f t="shared" si="15"/>
        <v>0</v>
      </c>
      <c r="K224" s="117">
        <f t="shared" si="16"/>
        <v>0</v>
      </c>
      <c r="L224" s="52"/>
    </row>
    <row r="225" spans="1:12" ht="15.75" x14ac:dyDescent="0.25">
      <c r="A225" s="13">
        <v>8</v>
      </c>
      <c r="B225" s="14" t="s">
        <v>131</v>
      </c>
      <c r="C225" s="15"/>
      <c r="D225" s="15" t="s">
        <v>29</v>
      </c>
      <c r="E225" s="15" t="s">
        <v>130</v>
      </c>
      <c r="F225" s="104">
        <v>585.20000000000005</v>
      </c>
      <c r="G225" s="17"/>
      <c r="H225" s="17"/>
      <c r="I225" s="90"/>
      <c r="J225" s="48">
        <f t="shared" si="15"/>
        <v>0</v>
      </c>
      <c r="K225" s="50">
        <f t="shared" si="16"/>
        <v>0</v>
      </c>
      <c r="L225" s="52"/>
    </row>
    <row r="226" spans="1:12" ht="15.75" x14ac:dyDescent="0.25">
      <c r="A226" s="111">
        <v>9</v>
      </c>
      <c r="B226" s="112" t="s">
        <v>132</v>
      </c>
      <c r="C226" s="113"/>
      <c r="D226" s="113" t="s">
        <v>29</v>
      </c>
      <c r="E226" s="113" t="s">
        <v>47</v>
      </c>
      <c r="F226" s="114">
        <v>53.900000000000006</v>
      </c>
      <c r="G226" s="115"/>
      <c r="H226" s="115"/>
      <c r="I226" s="116"/>
      <c r="J226" s="122">
        <f t="shared" si="15"/>
        <v>0</v>
      </c>
      <c r="K226" s="117">
        <f t="shared" si="16"/>
        <v>0</v>
      </c>
      <c r="L226" s="52"/>
    </row>
    <row r="227" spans="1:12" ht="15.75" x14ac:dyDescent="0.25">
      <c r="A227" s="13">
        <v>10</v>
      </c>
      <c r="B227" s="14" t="s">
        <v>133</v>
      </c>
      <c r="C227" s="15"/>
      <c r="D227" s="15" t="s">
        <v>29</v>
      </c>
      <c r="E227" s="15" t="s">
        <v>47</v>
      </c>
      <c r="F227" s="104">
        <v>49.500000000000007</v>
      </c>
      <c r="G227" s="17"/>
      <c r="H227" s="17"/>
      <c r="I227" s="90"/>
      <c r="J227" s="48">
        <f t="shared" si="15"/>
        <v>0</v>
      </c>
      <c r="K227" s="50">
        <f t="shared" si="16"/>
        <v>0</v>
      </c>
      <c r="L227" s="52"/>
    </row>
    <row r="228" spans="1:12" ht="15.75" x14ac:dyDescent="0.25">
      <c r="A228" s="111">
        <v>11</v>
      </c>
      <c r="B228" s="112" t="s">
        <v>134</v>
      </c>
      <c r="C228" s="113"/>
      <c r="D228" s="113" t="s">
        <v>29</v>
      </c>
      <c r="E228" s="113" t="s">
        <v>47</v>
      </c>
      <c r="F228" s="114">
        <v>29.700000000000003</v>
      </c>
      <c r="G228" s="115"/>
      <c r="H228" s="115"/>
      <c r="I228" s="116"/>
      <c r="J228" s="122">
        <f t="shared" si="15"/>
        <v>0</v>
      </c>
      <c r="K228" s="117">
        <f t="shared" si="16"/>
        <v>0</v>
      </c>
      <c r="L228" s="52"/>
    </row>
    <row r="229" spans="1:12" ht="15.75" x14ac:dyDescent="0.25">
      <c r="A229" s="13">
        <v>12</v>
      </c>
      <c r="B229" s="14" t="s">
        <v>135</v>
      </c>
      <c r="C229" s="15"/>
      <c r="D229" s="15" t="s">
        <v>29</v>
      </c>
      <c r="E229" s="15" t="s">
        <v>47</v>
      </c>
      <c r="F229" s="104">
        <v>110.00000000000001</v>
      </c>
      <c r="G229" s="17"/>
      <c r="H229" s="17"/>
      <c r="I229" s="90"/>
      <c r="J229" s="48">
        <f t="shared" si="15"/>
        <v>0</v>
      </c>
      <c r="K229" s="50">
        <f t="shared" si="16"/>
        <v>0</v>
      </c>
      <c r="L229" s="52"/>
    </row>
    <row r="230" spans="1:12" ht="15.75" x14ac:dyDescent="0.25">
      <c r="A230" s="111">
        <v>13</v>
      </c>
      <c r="B230" s="112" t="s">
        <v>136</v>
      </c>
      <c r="C230" s="113"/>
      <c r="D230" s="113" t="s">
        <v>29</v>
      </c>
      <c r="E230" s="113"/>
      <c r="F230" s="114">
        <v>99.000000000000014</v>
      </c>
      <c r="G230" s="115"/>
      <c r="H230" s="115"/>
      <c r="I230" s="116"/>
      <c r="J230" s="122">
        <f t="shared" si="15"/>
        <v>0</v>
      </c>
      <c r="K230" s="117">
        <f t="shared" si="16"/>
        <v>0</v>
      </c>
      <c r="L230" s="52"/>
    </row>
    <row r="231" spans="1:12" ht="16.5" thickBot="1" x14ac:dyDescent="0.3">
      <c r="A231" s="13">
        <v>14</v>
      </c>
      <c r="B231" s="14" t="s">
        <v>137</v>
      </c>
      <c r="C231" s="15"/>
      <c r="D231" s="15" t="s">
        <v>29</v>
      </c>
      <c r="E231" s="15"/>
      <c r="F231" s="104">
        <v>66</v>
      </c>
      <c r="G231" s="17"/>
      <c r="H231" s="17"/>
      <c r="I231" s="90"/>
      <c r="J231" s="48">
        <f t="shared" si="15"/>
        <v>0</v>
      </c>
      <c r="K231" s="50">
        <f t="shared" si="16"/>
        <v>0</v>
      </c>
      <c r="L231" s="52"/>
    </row>
    <row r="232" spans="1:12" ht="16.5" thickBot="1" x14ac:dyDescent="0.3">
      <c r="A232" s="18" t="s">
        <v>66</v>
      </c>
      <c r="B232" s="19"/>
      <c r="C232" s="20"/>
      <c r="D232" s="20"/>
      <c r="E232" s="20"/>
      <c r="F232" s="105"/>
      <c r="G232" s="21"/>
      <c r="H232" s="21"/>
      <c r="I232" s="92"/>
      <c r="J232" s="123">
        <f>SUM(J218:J231)</f>
        <v>0</v>
      </c>
      <c r="K232" s="123">
        <f t="shared" ref="K232:L232" si="17">SUM(K218:K231)</f>
        <v>0</v>
      </c>
      <c r="L232" s="70">
        <f t="shared" si="17"/>
        <v>0</v>
      </c>
    </row>
    <row r="233" spans="1:12" ht="15.75" x14ac:dyDescent="0.25">
      <c r="A233" s="22"/>
      <c r="G233" s="71" t="s">
        <v>608</v>
      </c>
      <c r="H233" s="72"/>
      <c r="I233" s="93">
        <f>J232</f>
        <v>0</v>
      </c>
    </row>
    <row r="234" spans="1:12" ht="36" customHeight="1" x14ac:dyDescent="0.3">
      <c r="A234" s="24"/>
      <c r="B234" s="23"/>
      <c r="C234" s="23"/>
      <c r="G234" s="73" t="s">
        <v>609</v>
      </c>
      <c r="H234" s="74"/>
      <c r="I234" s="94">
        <f>L232</f>
        <v>0</v>
      </c>
    </row>
    <row r="235" spans="1:12" ht="15.75" x14ac:dyDescent="0.25">
      <c r="A235" s="24"/>
    </row>
    <row r="236" spans="1:12" ht="15.75" x14ac:dyDescent="0.25">
      <c r="A236" s="24"/>
      <c r="B236" s="25" t="s">
        <v>610</v>
      </c>
      <c r="C236" s="25"/>
      <c r="D236" s="26"/>
      <c r="E236" s="26" t="s">
        <v>612</v>
      </c>
      <c r="F236" s="106"/>
      <c r="G236" s="27" t="s">
        <v>611</v>
      </c>
      <c r="H236" s="27"/>
      <c r="I236" s="95"/>
      <c r="K236" s="47"/>
    </row>
    <row r="240" spans="1:12" ht="15.75" thickBot="1" x14ac:dyDescent="0.3"/>
    <row r="241" spans="1:12" ht="27" thickBot="1" x14ac:dyDescent="0.45">
      <c r="A241" s="8" t="s">
        <v>535</v>
      </c>
      <c r="B241" s="9"/>
      <c r="I241" s="75">
        <f>$I$11</f>
        <v>0</v>
      </c>
    </row>
    <row r="242" spans="1:12" ht="90.75" thickBot="1" x14ac:dyDescent="0.3">
      <c r="A242" s="42" t="s">
        <v>576</v>
      </c>
      <c r="B242" s="43" t="s">
        <v>577</v>
      </c>
      <c r="C242" s="43" t="s">
        <v>578</v>
      </c>
      <c r="D242" s="43" t="s">
        <v>579</v>
      </c>
      <c r="E242" s="42" t="s">
        <v>580</v>
      </c>
      <c r="F242" s="102" t="s">
        <v>586</v>
      </c>
      <c r="G242" s="44" t="s">
        <v>581</v>
      </c>
      <c r="H242" s="44" t="s">
        <v>582</v>
      </c>
      <c r="I242" s="89" t="s">
        <v>587</v>
      </c>
      <c r="J242" s="45" t="s">
        <v>584</v>
      </c>
      <c r="K242" s="49" t="s">
        <v>585</v>
      </c>
      <c r="L242" s="51" t="s">
        <v>583</v>
      </c>
    </row>
    <row r="243" spans="1:12" ht="15.75" x14ac:dyDescent="0.25">
      <c r="A243" s="111">
        <v>1</v>
      </c>
      <c r="B243" s="112" t="s">
        <v>138</v>
      </c>
      <c r="C243" s="113" t="s">
        <v>0</v>
      </c>
      <c r="D243" s="113" t="s">
        <v>9</v>
      </c>
      <c r="E243" s="113" t="s">
        <v>34</v>
      </c>
      <c r="F243" s="114">
        <v>1540.0000000000002</v>
      </c>
      <c r="G243" s="115"/>
      <c r="H243" s="115"/>
      <c r="I243" s="116"/>
      <c r="J243" s="122">
        <f>ROUND(I243*F243,2)</f>
        <v>0</v>
      </c>
      <c r="K243" s="117">
        <f>ROUND(J243*1.095,2)</f>
        <v>0</v>
      </c>
      <c r="L243" s="52"/>
    </row>
    <row r="244" spans="1:12" ht="15.75" x14ac:dyDescent="0.25">
      <c r="A244" s="13">
        <v>3</v>
      </c>
      <c r="B244" s="14" t="s">
        <v>139</v>
      </c>
      <c r="C244" s="15" t="s">
        <v>0</v>
      </c>
      <c r="D244" s="15" t="s">
        <v>9</v>
      </c>
      <c r="E244" s="15" t="s">
        <v>539</v>
      </c>
      <c r="F244" s="104">
        <v>1540.0000000000002</v>
      </c>
      <c r="G244" s="17"/>
      <c r="H244" s="17"/>
      <c r="I244" s="90"/>
      <c r="J244" s="48">
        <f t="shared" ref="J244:J250" si="18">ROUND(I244*F244,2)</f>
        <v>0</v>
      </c>
      <c r="K244" s="50">
        <f t="shared" ref="K244:K250" si="19">ROUND(J244*1.095,2)</f>
        <v>0</v>
      </c>
      <c r="L244" s="52"/>
    </row>
    <row r="245" spans="1:12" ht="15.75" x14ac:dyDescent="0.25">
      <c r="A245" s="111">
        <v>4</v>
      </c>
      <c r="B245" s="112" t="s">
        <v>140</v>
      </c>
      <c r="C245" s="113" t="s">
        <v>0</v>
      </c>
      <c r="D245" s="113" t="s">
        <v>9</v>
      </c>
      <c r="E245" s="113" t="s">
        <v>539</v>
      </c>
      <c r="F245" s="114">
        <v>1540.0000000000002</v>
      </c>
      <c r="G245" s="115"/>
      <c r="H245" s="115"/>
      <c r="I245" s="116"/>
      <c r="J245" s="122">
        <f t="shared" si="18"/>
        <v>0</v>
      </c>
      <c r="K245" s="117">
        <f t="shared" si="19"/>
        <v>0</v>
      </c>
      <c r="L245" s="52"/>
    </row>
    <row r="246" spans="1:12" ht="15.75" x14ac:dyDescent="0.25">
      <c r="A246" s="13">
        <v>5</v>
      </c>
      <c r="B246" s="14" t="s">
        <v>141</v>
      </c>
      <c r="C246" s="15" t="s">
        <v>0</v>
      </c>
      <c r="D246" s="15" t="s">
        <v>9</v>
      </c>
      <c r="E246" s="15" t="s">
        <v>34</v>
      </c>
      <c r="F246" s="104">
        <v>1540.0000000000002</v>
      </c>
      <c r="G246" s="17"/>
      <c r="H246" s="17"/>
      <c r="I246" s="90"/>
      <c r="J246" s="48">
        <f t="shared" si="18"/>
        <v>0</v>
      </c>
      <c r="K246" s="50">
        <f t="shared" si="19"/>
        <v>0</v>
      </c>
      <c r="L246" s="52"/>
    </row>
    <row r="247" spans="1:12" ht="15.75" x14ac:dyDescent="0.25">
      <c r="A247" s="111">
        <v>6</v>
      </c>
      <c r="B247" s="112" t="s">
        <v>142</v>
      </c>
      <c r="C247" s="113" t="s">
        <v>0</v>
      </c>
      <c r="D247" s="113" t="s">
        <v>9</v>
      </c>
      <c r="E247" s="113" t="s">
        <v>34</v>
      </c>
      <c r="F247" s="114">
        <v>1540.0000000000002</v>
      </c>
      <c r="G247" s="115"/>
      <c r="H247" s="115"/>
      <c r="I247" s="116"/>
      <c r="J247" s="122">
        <f t="shared" si="18"/>
        <v>0</v>
      </c>
      <c r="K247" s="117">
        <f t="shared" si="19"/>
        <v>0</v>
      </c>
      <c r="L247" s="52"/>
    </row>
    <row r="248" spans="1:12" ht="15.75" x14ac:dyDescent="0.25">
      <c r="A248" s="13">
        <v>7</v>
      </c>
      <c r="B248" s="14" t="s">
        <v>143</v>
      </c>
      <c r="C248" s="15" t="s">
        <v>0</v>
      </c>
      <c r="D248" s="15" t="s">
        <v>9</v>
      </c>
      <c r="E248" s="15" t="s">
        <v>539</v>
      </c>
      <c r="F248" s="104">
        <v>1540.0000000000002</v>
      </c>
      <c r="G248" s="17"/>
      <c r="H248" s="17"/>
      <c r="I248" s="90"/>
      <c r="J248" s="48">
        <f t="shared" si="18"/>
        <v>0</v>
      </c>
      <c r="K248" s="50">
        <f t="shared" si="19"/>
        <v>0</v>
      </c>
      <c r="L248" s="52"/>
    </row>
    <row r="249" spans="1:12" ht="15.75" x14ac:dyDescent="0.25">
      <c r="A249" s="111">
        <v>8</v>
      </c>
      <c r="B249" s="112" t="s">
        <v>652</v>
      </c>
      <c r="C249" s="113" t="s">
        <v>0</v>
      </c>
      <c r="D249" s="113" t="s">
        <v>9</v>
      </c>
      <c r="E249" s="113" t="s">
        <v>653</v>
      </c>
      <c r="F249" s="114">
        <v>1100</v>
      </c>
      <c r="G249" s="115"/>
      <c r="H249" s="115"/>
      <c r="I249" s="116"/>
      <c r="J249" s="122">
        <f t="shared" si="18"/>
        <v>0</v>
      </c>
      <c r="K249" s="117">
        <f t="shared" si="19"/>
        <v>0</v>
      </c>
      <c r="L249" s="52"/>
    </row>
    <row r="250" spans="1:12" ht="16.5" thickBot="1" x14ac:dyDescent="0.3">
      <c r="A250" s="13">
        <v>9</v>
      </c>
      <c r="B250" s="14" t="s">
        <v>144</v>
      </c>
      <c r="C250" s="15" t="s">
        <v>0</v>
      </c>
      <c r="D250" s="15" t="s">
        <v>9</v>
      </c>
      <c r="E250" s="15" t="s">
        <v>39</v>
      </c>
      <c r="F250" s="104">
        <v>1980.0000000000002</v>
      </c>
      <c r="G250" s="17"/>
      <c r="H250" s="17"/>
      <c r="I250" s="90"/>
      <c r="J250" s="48">
        <f t="shared" si="18"/>
        <v>0</v>
      </c>
      <c r="K250" s="50">
        <f t="shared" si="19"/>
        <v>0</v>
      </c>
      <c r="L250" s="52"/>
    </row>
    <row r="251" spans="1:12" ht="16.5" thickBot="1" x14ac:dyDescent="0.3">
      <c r="A251" s="18" t="s">
        <v>66</v>
      </c>
      <c r="B251" s="19"/>
      <c r="C251" s="20"/>
      <c r="D251" s="20"/>
      <c r="E251" s="20"/>
      <c r="F251" s="105"/>
      <c r="G251" s="20"/>
      <c r="H251" s="20"/>
      <c r="I251" s="92"/>
      <c r="J251" s="123">
        <f>SUM(J243:J250)</f>
        <v>0</v>
      </c>
      <c r="K251" s="123">
        <f t="shared" ref="K251:L251" si="20">SUM(K243:K250)</f>
        <v>0</v>
      </c>
      <c r="L251" s="70">
        <f t="shared" si="20"/>
        <v>0</v>
      </c>
    </row>
    <row r="252" spans="1:12" ht="15.75" x14ac:dyDescent="0.25">
      <c r="A252" s="22"/>
      <c r="G252" s="71" t="s">
        <v>608</v>
      </c>
      <c r="H252" s="72"/>
      <c r="I252" s="93">
        <f>J251</f>
        <v>0</v>
      </c>
    </row>
    <row r="253" spans="1:12" ht="31.5" customHeight="1" x14ac:dyDescent="0.3">
      <c r="A253" s="24"/>
      <c r="B253" s="23"/>
      <c r="C253" s="23"/>
      <c r="G253" s="73" t="s">
        <v>609</v>
      </c>
      <c r="H253" s="74"/>
      <c r="I253" s="94">
        <f>L251</f>
        <v>0</v>
      </c>
    </row>
    <row r="254" spans="1:12" ht="15.75" x14ac:dyDescent="0.25">
      <c r="A254" s="24"/>
    </row>
    <row r="255" spans="1:12" ht="15.75" x14ac:dyDescent="0.25">
      <c r="A255" s="24"/>
      <c r="B255" s="25" t="s">
        <v>610</v>
      </c>
      <c r="C255" s="25"/>
      <c r="D255" s="26"/>
      <c r="E255" s="26" t="s">
        <v>612</v>
      </c>
      <c r="F255" s="106"/>
      <c r="G255" s="27" t="s">
        <v>611</v>
      </c>
      <c r="H255" s="27"/>
      <c r="I255" s="95"/>
      <c r="K255" s="47"/>
    </row>
    <row r="259" spans="1:12" ht="15.75" thickBot="1" x14ac:dyDescent="0.3"/>
    <row r="260" spans="1:12" ht="27" thickBot="1" x14ac:dyDescent="0.45">
      <c r="A260" s="8" t="s">
        <v>536</v>
      </c>
      <c r="B260" s="9"/>
      <c r="I260" s="75">
        <f>$I$11</f>
        <v>0</v>
      </c>
    </row>
    <row r="261" spans="1:12" ht="90.75" thickBot="1" x14ac:dyDescent="0.3">
      <c r="A261" s="42" t="s">
        <v>576</v>
      </c>
      <c r="B261" s="43" t="s">
        <v>577</v>
      </c>
      <c r="C261" s="43" t="s">
        <v>578</v>
      </c>
      <c r="D261" s="43" t="s">
        <v>579</v>
      </c>
      <c r="E261" s="42" t="s">
        <v>580</v>
      </c>
      <c r="F261" s="102" t="s">
        <v>586</v>
      </c>
      <c r="G261" s="44" t="s">
        <v>581</v>
      </c>
      <c r="H261" s="44" t="s">
        <v>582</v>
      </c>
      <c r="I261" s="89" t="s">
        <v>587</v>
      </c>
      <c r="J261" s="45" t="s">
        <v>584</v>
      </c>
      <c r="K261" s="49" t="s">
        <v>585</v>
      </c>
      <c r="L261" s="51" t="s">
        <v>583</v>
      </c>
    </row>
    <row r="262" spans="1:12" ht="15.75" x14ac:dyDescent="0.25">
      <c r="A262" s="111">
        <v>1</v>
      </c>
      <c r="B262" s="112" t="s">
        <v>145</v>
      </c>
      <c r="C262" s="113"/>
      <c r="D262" s="113" t="s">
        <v>146</v>
      </c>
      <c r="E262" s="113" t="s">
        <v>147</v>
      </c>
      <c r="F262" s="114">
        <v>27.500000000000004</v>
      </c>
      <c r="G262" s="115"/>
      <c r="H262" s="115"/>
      <c r="I262" s="116"/>
      <c r="J262" s="122">
        <f>ROUND(I262*F262,2)</f>
        <v>0</v>
      </c>
      <c r="K262" s="117">
        <f>ROUND(J262*1.095,2)</f>
        <v>0</v>
      </c>
      <c r="L262" s="52"/>
    </row>
    <row r="263" spans="1:12" ht="15.75" x14ac:dyDescent="0.25">
      <c r="A263" s="13">
        <v>2</v>
      </c>
      <c r="B263" s="14" t="s">
        <v>148</v>
      </c>
      <c r="C263" s="15"/>
      <c r="D263" s="15" t="s">
        <v>146</v>
      </c>
      <c r="E263" s="15" t="s">
        <v>147</v>
      </c>
      <c r="F263" s="104">
        <v>27.500000000000004</v>
      </c>
      <c r="G263" s="17"/>
      <c r="H263" s="17"/>
      <c r="I263" s="90"/>
      <c r="J263" s="48">
        <f t="shared" ref="J263:J284" si="21">ROUND(I263*F263,2)</f>
        <v>0</v>
      </c>
      <c r="K263" s="50">
        <f t="shared" ref="K263:K284" si="22">ROUND(J263*1.095,2)</f>
        <v>0</v>
      </c>
      <c r="L263" s="52"/>
    </row>
    <row r="264" spans="1:12" ht="15.75" x14ac:dyDescent="0.25">
      <c r="A264" s="111">
        <v>3</v>
      </c>
      <c r="B264" s="112" t="s">
        <v>149</v>
      </c>
      <c r="C264" s="113"/>
      <c r="D264" s="113" t="s">
        <v>146</v>
      </c>
      <c r="E264" s="113" t="s">
        <v>150</v>
      </c>
      <c r="F264" s="114">
        <v>55.000000000000007</v>
      </c>
      <c r="G264" s="115"/>
      <c r="H264" s="115"/>
      <c r="I264" s="116"/>
      <c r="J264" s="122">
        <f t="shared" si="21"/>
        <v>0</v>
      </c>
      <c r="K264" s="117">
        <f t="shared" si="22"/>
        <v>0</v>
      </c>
      <c r="L264" s="52"/>
    </row>
    <row r="265" spans="1:12" ht="15.75" x14ac:dyDescent="0.25">
      <c r="A265" s="13">
        <v>4</v>
      </c>
      <c r="B265" s="14" t="s">
        <v>151</v>
      </c>
      <c r="C265" s="15"/>
      <c r="D265" s="15" t="s">
        <v>146</v>
      </c>
      <c r="E265" s="15" t="s">
        <v>150</v>
      </c>
      <c r="F265" s="104">
        <v>55.000000000000007</v>
      </c>
      <c r="G265" s="17"/>
      <c r="H265" s="17"/>
      <c r="I265" s="90"/>
      <c r="J265" s="48">
        <f t="shared" si="21"/>
        <v>0</v>
      </c>
      <c r="K265" s="50">
        <f t="shared" si="22"/>
        <v>0</v>
      </c>
      <c r="L265" s="52"/>
    </row>
    <row r="266" spans="1:12" ht="15.75" x14ac:dyDescent="0.25">
      <c r="A266" s="111">
        <v>5</v>
      </c>
      <c r="B266" s="112" t="s">
        <v>152</v>
      </c>
      <c r="C266" s="113"/>
      <c r="D266" s="113" t="s">
        <v>146</v>
      </c>
      <c r="E266" s="113" t="s">
        <v>150</v>
      </c>
      <c r="F266" s="114">
        <v>55.000000000000007</v>
      </c>
      <c r="G266" s="115"/>
      <c r="H266" s="115"/>
      <c r="I266" s="116"/>
      <c r="J266" s="122">
        <f t="shared" si="21"/>
        <v>0</v>
      </c>
      <c r="K266" s="117">
        <f t="shared" si="22"/>
        <v>0</v>
      </c>
      <c r="L266" s="52"/>
    </row>
    <row r="267" spans="1:12" ht="15.75" x14ac:dyDescent="0.25">
      <c r="A267" s="13">
        <v>6</v>
      </c>
      <c r="B267" s="14" t="s">
        <v>153</v>
      </c>
      <c r="C267" s="15"/>
      <c r="D267" s="15" t="s">
        <v>146</v>
      </c>
      <c r="E267" s="15" t="s">
        <v>150</v>
      </c>
      <c r="F267" s="104">
        <v>55.000000000000007</v>
      </c>
      <c r="G267" s="17"/>
      <c r="H267" s="17"/>
      <c r="I267" s="90"/>
      <c r="J267" s="48">
        <f t="shared" si="21"/>
        <v>0</v>
      </c>
      <c r="K267" s="50">
        <f t="shared" si="22"/>
        <v>0</v>
      </c>
      <c r="L267" s="52"/>
    </row>
    <row r="268" spans="1:12" ht="15.75" x14ac:dyDescent="0.25">
      <c r="A268" s="111">
        <v>7</v>
      </c>
      <c r="B268" s="112" t="s">
        <v>154</v>
      </c>
      <c r="C268" s="113"/>
      <c r="D268" s="113" t="s">
        <v>146</v>
      </c>
      <c r="E268" s="113" t="s">
        <v>150</v>
      </c>
      <c r="F268" s="114">
        <v>55.000000000000007</v>
      </c>
      <c r="G268" s="115"/>
      <c r="H268" s="115"/>
      <c r="I268" s="116"/>
      <c r="J268" s="122">
        <f t="shared" si="21"/>
        <v>0</v>
      </c>
      <c r="K268" s="117">
        <f t="shared" si="22"/>
        <v>0</v>
      </c>
      <c r="L268" s="52"/>
    </row>
    <row r="269" spans="1:12" ht="15.75" x14ac:dyDescent="0.25">
      <c r="A269" s="13">
        <v>8</v>
      </c>
      <c r="B269" s="14" t="s">
        <v>155</v>
      </c>
      <c r="C269" s="15" t="s">
        <v>0</v>
      </c>
      <c r="D269" s="15" t="s">
        <v>9</v>
      </c>
      <c r="E269" s="15" t="s">
        <v>156</v>
      </c>
      <c r="F269" s="104">
        <v>550</v>
      </c>
      <c r="G269" s="17"/>
      <c r="H269" s="17"/>
      <c r="I269" s="90"/>
      <c r="J269" s="48">
        <f t="shared" si="21"/>
        <v>0</v>
      </c>
      <c r="K269" s="50">
        <f t="shared" si="22"/>
        <v>0</v>
      </c>
      <c r="L269" s="52"/>
    </row>
    <row r="270" spans="1:12" ht="15.75" x14ac:dyDescent="0.25">
      <c r="A270" s="111">
        <v>9</v>
      </c>
      <c r="B270" s="112" t="s">
        <v>157</v>
      </c>
      <c r="C270" s="113" t="s">
        <v>0</v>
      </c>
      <c r="D270" s="113" t="s">
        <v>9</v>
      </c>
      <c r="E270" s="113" t="s">
        <v>158</v>
      </c>
      <c r="F270" s="114">
        <v>8250</v>
      </c>
      <c r="G270" s="115"/>
      <c r="H270" s="115"/>
      <c r="I270" s="116"/>
      <c r="J270" s="122">
        <f t="shared" si="21"/>
        <v>0</v>
      </c>
      <c r="K270" s="117">
        <f t="shared" si="22"/>
        <v>0</v>
      </c>
      <c r="L270" s="52"/>
    </row>
    <row r="271" spans="1:12" ht="15.75" x14ac:dyDescent="0.25">
      <c r="A271" s="13">
        <v>10</v>
      </c>
      <c r="B271" s="14" t="s">
        <v>159</v>
      </c>
      <c r="C271" s="15" t="s">
        <v>0</v>
      </c>
      <c r="D271" s="15" t="s">
        <v>9</v>
      </c>
      <c r="E271" s="15" t="s">
        <v>160</v>
      </c>
      <c r="F271" s="104">
        <v>550</v>
      </c>
      <c r="G271" s="17"/>
      <c r="H271" s="17"/>
      <c r="I271" s="90"/>
      <c r="J271" s="48">
        <f t="shared" si="21"/>
        <v>0</v>
      </c>
      <c r="K271" s="50">
        <f t="shared" si="22"/>
        <v>0</v>
      </c>
      <c r="L271" s="52"/>
    </row>
    <row r="272" spans="1:12" ht="15.75" x14ac:dyDescent="0.25">
      <c r="A272" s="111">
        <v>11</v>
      </c>
      <c r="B272" s="112" t="s">
        <v>161</v>
      </c>
      <c r="C272" s="113" t="s">
        <v>0</v>
      </c>
      <c r="D272" s="113" t="s">
        <v>9</v>
      </c>
      <c r="E272" s="113" t="s">
        <v>162</v>
      </c>
      <c r="F272" s="114">
        <v>550</v>
      </c>
      <c r="G272" s="115"/>
      <c r="H272" s="115"/>
      <c r="I272" s="116"/>
      <c r="J272" s="122">
        <f t="shared" si="21"/>
        <v>0</v>
      </c>
      <c r="K272" s="117">
        <f t="shared" si="22"/>
        <v>0</v>
      </c>
      <c r="L272" s="52"/>
    </row>
    <row r="273" spans="1:12" ht="15.75" x14ac:dyDescent="0.25">
      <c r="A273" s="13">
        <v>12</v>
      </c>
      <c r="B273" s="14" t="s">
        <v>163</v>
      </c>
      <c r="C273" s="15" t="s">
        <v>0</v>
      </c>
      <c r="D273" s="15" t="s">
        <v>9</v>
      </c>
      <c r="E273" s="15" t="s">
        <v>162</v>
      </c>
      <c r="F273" s="104">
        <v>550</v>
      </c>
      <c r="G273" s="17"/>
      <c r="H273" s="17"/>
      <c r="I273" s="90"/>
      <c r="J273" s="48">
        <f t="shared" si="21"/>
        <v>0</v>
      </c>
      <c r="K273" s="50">
        <f t="shared" si="22"/>
        <v>0</v>
      </c>
      <c r="L273" s="52"/>
    </row>
    <row r="274" spans="1:12" ht="15.75" x14ac:dyDescent="0.25">
      <c r="A274" s="111">
        <v>13</v>
      </c>
      <c r="B274" s="112" t="s">
        <v>164</v>
      </c>
      <c r="C274" s="113" t="s">
        <v>0</v>
      </c>
      <c r="D274" s="113" t="s">
        <v>9</v>
      </c>
      <c r="E274" s="113" t="s">
        <v>162</v>
      </c>
      <c r="F274" s="114">
        <v>550</v>
      </c>
      <c r="G274" s="115"/>
      <c r="H274" s="115"/>
      <c r="I274" s="116"/>
      <c r="J274" s="122">
        <f t="shared" si="21"/>
        <v>0</v>
      </c>
      <c r="K274" s="117">
        <f t="shared" si="22"/>
        <v>0</v>
      </c>
      <c r="L274" s="52"/>
    </row>
    <row r="275" spans="1:12" ht="15.75" x14ac:dyDescent="0.25">
      <c r="A275" s="13">
        <v>14</v>
      </c>
      <c r="B275" s="14" t="s">
        <v>165</v>
      </c>
      <c r="C275" s="15" t="s">
        <v>0</v>
      </c>
      <c r="D275" s="15" t="s">
        <v>9</v>
      </c>
      <c r="E275" s="15" t="s">
        <v>162</v>
      </c>
      <c r="F275" s="104">
        <v>550</v>
      </c>
      <c r="G275" s="17"/>
      <c r="H275" s="17"/>
      <c r="I275" s="90"/>
      <c r="J275" s="48">
        <f t="shared" si="21"/>
        <v>0</v>
      </c>
      <c r="K275" s="50">
        <f t="shared" si="22"/>
        <v>0</v>
      </c>
      <c r="L275" s="52"/>
    </row>
    <row r="276" spans="1:12" ht="15.75" x14ac:dyDescent="0.25">
      <c r="A276" s="111">
        <v>15</v>
      </c>
      <c r="B276" s="112" t="s">
        <v>166</v>
      </c>
      <c r="C276" s="113" t="s">
        <v>0</v>
      </c>
      <c r="D276" s="113" t="s">
        <v>9</v>
      </c>
      <c r="E276" s="113" t="s">
        <v>162</v>
      </c>
      <c r="F276" s="114">
        <v>8800</v>
      </c>
      <c r="G276" s="115"/>
      <c r="H276" s="115"/>
      <c r="I276" s="116"/>
      <c r="J276" s="122">
        <f t="shared" si="21"/>
        <v>0</v>
      </c>
      <c r="K276" s="117">
        <f t="shared" si="22"/>
        <v>0</v>
      </c>
      <c r="L276" s="52"/>
    </row>
    <row r="277" spans="1:12" ht="15.75" x14ac:dyDescent="0.25">
      <c r="A277" s="13">
        <v>16</v>
      </c>
      <c r="B277" s="14" t="s">
        <v>167</v>
      </c>
      <c r="C277" s="15" t="s">
        <v>0</v>
      </c>
      <c r="D277" s="15" t="s">
        <v>9</v>
      </c>
      <c r="E277" s="15" t="s">
        <v>162</v>
      </c>
      <c r="F277" s="104">
        <v>220.00000000000003</v>
      </c>
      <c r="G277" s="17"/>
      <c r="H277" s="17"/>
      <c r="I277" s="90"/>
      <c r="J277" s="48">
        <f t="shared" si="21"/>
        <v>0</v>
      </c>
      <c r="K277" s="50">
        <f t="shared" si="22"/>
        <v>0</v>
      </c>
      <c r="L277" s="52"/>
    </row>
    <row r="278" spans="1:12" ht="15.75" x14ac:dyDescent="0.25">
      <c r="A278" s="111">
        <v>17</v>
      </c>
      <c r="B278" s="112" t="s">
        <v>168</v>
      </c>
      <c r="C278" s="113" t="s">
        <v>0</v>
      </c>
      <c r="D278" s="113" t="s">
        <v>9</v>
      </c>
      <c r="E278" s="113" t="s">
        <v>162</v>
      </c>
      <c r="F278" s="114">
        <v>220.00000000000003</v>
      </c>
      <c r="G278" s="115"/>
      <c r="H278" s="115"/>
      <c r="I278" s="116"/>
      <c r="J278" s="122">
        <f t="shared" si="21"/>
        <v>0</v>
      </c>
      <c r="K278" s="117">
        <f t="shared" si="22"/>
        <v>0</v>
      </c>
      <c r="L278" s="52"/>
    </row>
    <row r="279" spans="1:12" ht="15.75" x14ac:dyDescent="0.25">
      <c r="A279" s="13">
        <v>18</v>
      </c>
      <c r="B279" s="14" t="s">
        <v>169</v>
      </c>
      <c r="C279" s="15" t="s">
        <v>0</v>
      </c>
      <c r="D279" s="15" t="s">
        <v>9</v>
      </c>
      <c r="E279" s="15" t="s">
        <v>162</v>
      </c>
      <c r="F279" s="104">
        <v>5500</v>
      </c>
      <c r="G279" s="17"/>
      <c r="H279" s="17"/>
      <c r="I279" s="90"/>
      <c r="J279" s="48">
        <f t="shared" si="21"/>
        <v>0</v>
      </c>
      <c r="K279" s="50">
        <f t="shared" si="22"/>
        <v>0</v>
      </c>
      <c r="L279" s="52"/>
    </row>
    <row r="280" spans="1:12" ht="15.75" x14ac:dyDescent="0.25">
      <c r="A280" s="111">
        <v>19</v>
      </c>
      <c r="B280" s="112" t="s">
        <v>170</v>
      </c>
      <c r="C280" s="113" t="s">
        <v>0</v>
      </c>
      <c r="D280" s="113" t="s">
        <v>9</v>
      </c>
      <c r="E280" s="113" t="s">
        <v>162</v>
      </c>
      <c r="F280" s="114">
        <v>220.00000000000003</v>
      </c>
      <c r="G280" s="115"/>
      <c r="H280" s="115"/>
      <c r="I280" s="116"/>
      <c r="J280" s="122">
        <f t="shared" si="21"/>
        <v>0</v>
      </c>
      <c r="K280" s="117">
        <f t="shared" si="22"/>
        <v>0</v>
      </c>
      <c r="L280" s="52"/>
    </row>
    <row r="281" spans="1:12" ht="15.75" x14ac:dyDescent="0.25">
      <c r="A281" s="13">
        <v>20</v>
      </c>
      <c r="B281" s="14" t="s">
        <v>171</v>
      </c>
      <c r="C281" s="15" t="s">
        <v>0</v>
      </c>
      <c r="D281" s="15" t="s">
        <v>9</v>
      </c>
      <c r="E281" s="15" t="s">
        <v>162</v>
      </c>
      <c r="F281" s="104">
        <v>2750</v>
      </c>
      <c r="G281" s="17"/>
      <c r="H281" s="17"/>
      <c r="I281" s="90"/>
      <c r="J281" s="48">
        <f t="shared" si="21"/>
        <v>0</v>
      </c>
      <c r="K281" s="50">
        <f t="shared" si="22"/>
        <v>0</v>
      </c>
      <c r="L281" s="52"/>
    </row>
    <row r="282" spans="1:12" ht="15.75" x14ac:dyDescent="0.25">
      <c r="A282" s="111">
        <v>21</v>
      </c>
      <c r="B282" s="112" t="s">
        <v>172</v>
      </c>
      <c r="C282" s="113" t="s">
        <v>0</v>
      </c>
      <c r="D282" s="113" t="s">
        <v>9</v>
      </c>
      <c r="E282" s="113" t="s">
        <v>162</v>
      </c>
      <c r="F282" s="114">
        <v>2750</v>
      </c>
      <c r="G282" s="115"/>
      <c r="H282" s="115"/>
      <c r="I282" s="116"/>
      <c r="J282" s="122">
        <f t="shared" si="21"/>
        <v>0</v>
      </c>
      <c r="K282" s="117">
        <f t="shared" si="22"/>
        <v>0</v>
      </c>
      <c r="L282" s="52"/>
    </row>
    <row r="283" spans="1:12" ht="15.75" x14ac:dyDescent="0.25">
      <c r="A283" s="13">
        <v>22</v>
      </c>
      <c r="B283" s="14" t="s">
        <v>173</v>
      </c>
      <c r="C283" s="15"/>
      <c r="D283" s="15" t="s">
        <v>146</v>
      </c>
      <c r="E283" s="15" t="s">
        <v>174</v>
      </c>
      <c r="F283" s="104">
        <v>22</v>
      </c>
      <c r="G283" s="17"/>
      <c r="H283" s="17"/>
      <c r="I283" s="90"/>
      <c r="J283" s="48">
        <f t="shared" si="21"/>
        <v>0</v>
      </c>
      <c r="K283" s="50">
        <f t="shared" si="22"/>
        <v>0</v>
      </c>
      <c r="L283" s="52"/>
    </row>
    <row r="284" spans="1:12" ht="16.5" thickBot="1" x14ac:dyDescent="0.3">
      <c r="A284" s="111">
        <v>23</v>
      </c>
      <c r="B284" s="112" t="s">
        <v>175</v>
      </c>
      <c r="C284" s="113"/>
      <c r="D284" s="113" t="s">
        <v>146</v>
      </c>
      <c r="E284" s="113" t="s">
        <v>174</v>
      </c>
      <c r="F284" s="114">
        <v>396.00000000000006</v>
      </c>
      <c r="G284" s="115"/>
      <c r="H284" s="115"/>
      <c r="I284" s="116"/>
      <c r="J284" s="122">
        <f t="shared" si="21"/>
        <v>0</v>
      </c>
      <c r="K284" s="117">
        <f t="shared" si="22"/>
        <v>0</v>
      </c>
      <c r="L284" s="52"/>
    </row>
    <row r="285" spans="1:12" ht="16.5" thickBot="1" x14ac:dyDescent="0.3">
      <c r="A285" s="18" t="s">
        <v>66</v>
      </c>
      <c r="B285" s="19"/>
      <c r="C285" s="20"/>
      <c r="D285" s="20"/>
      <c r="E285" s="20"/>
      <c r="F285" s="105"/>
      <c r="G285" s="20"/>
      <c r="H285" s="20"/>
      <c r="I285" s="92"/>
      <c r="J285" s="123">
        <f>SUM(J262:J284)</f>
        <v>0</v>
      </c>
      <c r="K285" s="123">
        <f t="shared" ref="K285:L285" si="23">SUM(K262:K284)</f>
        <v>0</v>
      </c>
      <c r="L285" s="70">
        <f t="shared" si="23"/>
        <v>0</v>
      </c>
    </row>
    <row r="286" spans="1:12" ht="15.75" x14ac:dyDescent="0.25">
      <c r="A286" s="22"/>
      <c r="G286" s="71" t="s">
        <v>608</v>
      </c>
      <c r="H286" s="72"/>
      <c r="I286" s="93">
        <f>J285</f>
        <v>0</v>
      </c>
    </row>
    <row r="287" spans="1:12" ht="30" customHeight="1" x14ac:dyDescent="0.3">
      <c r="A287" s="24"/>
      <c r="B287" s="23"/>
      <c r="C287" s="23"/>
      <c r="G287" s="73" t="s">
        <v>609</v>
      </c>
      <c r="H287" s="74"/>
      <c r="I287" s="94">
        <f>L285</f>
        <v>0</v>
      </c>
    </row>
    <row r="288" spans="1:12" ht="15.75" x14ac:dyDescent="0.25">
      <c r="A288" s="24"/>
    </row>
    <row r="289" spans="1:12" ht="15.75" x14ac:dyDescent="0.25">
      <c r="A289" s="24"/>
      <c r="B289" s="25" t="s">
        <v>610</v>
      </c>
      <c r="C289" s="25"/>
      <c r="D289" s="26"/>
      <c r="E289" s="26" t="s">
        <v>612</v>
      </c>
      <c r="F289" s="106"/>
      <c r="G289" s="27" t="s">
        <v>611</v>
      </c>
      <c r="H289" s="27"/>
      <c r="I289" s="95"/>
      <c r="K289" s="47"/>
    </row>
    <row r="293" spans="1:12" ht="15.75" thickBot="1" x14ac:dyDescent="0.3"/>
    <row r="294" spans="1:12" ht="27" thickBot="1" x14ac:dyDescent="0.45">
      <c r="A294" s="8" t="s">
        <v>537</v>
      </c>
      <c r="B294" s="9"/>
      <c r="I294" s="75">
        <f>$I$11</f>
        <v>0</v>
      </c>
    </row>
    <row r="295" spans="1:12" ht="90.75" thickBot="1" x14ac:dyDescent="0.3">
      <c r="A295" s="42" t="s">
        <v>576</v>
      </c>
      <c r="B295" s="43" t="s">
        <v>577</v>
      </c>
      <c r="C295" s="43" t="s">
        <v>578</v>
      </c>
      <c r="D295" s="43" t="s">
        <v>579</v>
      </c>
      <c r="E295" s="42" t="s">
        <v>580</v>
      </c>
      <c r="F295" s="102" t="s">
        <v>586</v>
      </c>
      <c r="G295" s="44" t="s">
        <v>581</v>
      </c>
      <c r="H295" s="44" t="s">
        <v>582</v>
      </c>
      <c r="I295" s="89" t="s">
        <v>587</v>
      </c>
      <c r="J295" s="45" t="s">
        <v>584</v>
      </c>
      <c r="K295" s="49" t="s">
        <v>585</v>
      </c>
      <c r="L295" s="51" t="s">
        <v>583</v>
      </c>
    </row>
    <row r="296" spans="1:12" ht="15.75" x14ac:dyDescent="0.25">
      <c r="A296" s="111">
        <v>1</v>
      </c>
      <c r="B296" s="112" t="s">
        <v>176</v>
      </c>
      <c r="C296" s="113"/>
      <c r="D296" s="113" t="s">
        <v>29</v>
      </c>
      <c r="E296" s="113" t="s">
        <v>47</v>
      </c>
      <c r="F296" s="114">
        <v>11</v>
      </c>
      <c r="G296" s="115"/>
      <c r="H296" s="115"/>
      <c r="I296" s="116"/>
      <c r="J296" s="122">
        <f>ROUND(I296*F296,2)</f>
        <v>0</v>
      </c>
      <c r="K296" s="117">
        <f>ROUND(J296*1.095,2)</f>
        <v>0</v>
      </c>
      <c r="L296" s="52"/>
    </row>
    <row r="297" spans="1:12" ht="15.75" x14ac:dyDescent="0.25">
      <c r="A297" s="13">
        <v>2</v>
      </c>
      <c r="B297" s="14" t="s">
        <v>177</v>
      </c>
      <c r="C297" s="15"/>
      <c r="D297" s="15" t="s">
        <v>29</v>
      </c>
      <c r="E297" s="15" t="s">
        <v>47</v>
      </c>
      <c r="F297" s="104">
        <v>55.000000000000007</v>
      </c>
      <c r="G297" s="17"/>
      <c r="H297" s="17"/>
      <c r="I297" s="90"/>
      <c r="J297" s="48">
        <f t="shared" ref="J297:J317" si="24">ROUND(I297*F297,2)</f>
        <v>0</v>
      </c>
      <c r="K297" s="50">
        <f t="shared" ref="K297:K317" si="25">ROUND(J297*1.095,2)</f>
        <v>0</v>
      </c>
      <c r="L297" s="52"/>
    </row>
    <row r="298" spans="1:12" ht="15.75" x14ac:dyDescent="0.25">
      <c r="A298" s="111">
        <v>3</v>
      </c>
      <c r="B298" s="112" t="s">
        <v>178</v>
      </c>
      <c r="C298" s="113"/>
      <c r="D298" s="113" t="s">
        <v>29</v>
      </c>
      <c r="E298" s="113" t="s">
        <v>179</v>
      </c>
      <c r="F298" s="114">
        <v>88</v>
      </c>
      <c r="G298" s="115"/>
      <c r="H298" s="115"/>
      <c r="I298" s="116"/>
      <c r="J298" s="122">
        <f t="shared" si="24"/>
        <v>0</v>
      </c>
      <c r="K298" s="117">
        <f t="shared" si="25"/>
        <v>0</v>
      </c>
      <c r="L298" s="52"/>
    </row>
    <row r="299" spans="1:12" ht="15.75" x14ac:dyDescent="0.25">
      <c r="A299" s="13">
        <v>4</v>
      </c>
      <c r="B299" s="14" t="s">
        <v>180</v>
      </c>
      <c r="C299" s="15" t="s">
        <v>0</v>
      </c>
      <c r="D299" s="15" t="s">
        <v>9</v>
      </c>
      <c r="E299" s="15" t="s">
        <v>181</v>
      </c>
      <c r="F299" s="104">
        <v>11</v>
      </c>
      <c r="G299" s="17"/>
      <c r="H299" s="17"/>
      <c r="I299" s="90"/>
      <c r="J299" s="48">
        <f t="shared" si="24"/>
        <v>0</v>
      </c>
      <c r="K299" s="50">
        <f t="shared" si="25"/>
        <v>0</v>
      </c>
      <c r="L299" s="52"/>
    </row>
    <row r="300" spans="1:12" ht="15.75" x14ac:dyDescent="0.25">
      <c r="A300" s="111">
        <v>5</v>
      </c>
      <c r="B300" s="112" t="s">
        <v>182</v>
      </c>
      <c r="C300" s="113" t="s">
        <v>0</v>
      </c>
      <c r="D300" s="113" t="s">
        <v>9</v>
      </c>
      <c r="E300" s="113" t="s">
        <v>181</v>
      </c>
      <c r="F300" s="114">
        <v>6600.0000000000009</v>
      </c>
      <c r="G300" s="115"/>
      <c r="H300" s="115"/>
      <c r="I300" s="116"/>
      <c r="J300" s="122">
        <f t="shared" si="24"/>
        <v>0</v>
      </c>
      <c r="K300" s="117">
        <f t="shared" si="25"/>
        <v>0</v>
      </c>
      <c r="L300" s="52"/>
    </row>
    <row r="301" spans="1:12" ht="15.75" x14ac:dyDescent="0.25">
      <c r="A301" s="13">
        <v>6</v>
      </c>
      <c r="B301" s="14" t="s">
        <v>183</v>
      </c>
      <c r="C301" s="15"/>
      <c r="D301" s="15" t="s">
        <v>29</v>
      </c>
      <c r="E301" s="15" t="s">
        <v>184</v>
      </c>
      <c r="F301" s="104">
        <v>33</v>
      </c>
      <c r="G301" s="17"/>
      <c r="H301" s="17"/>
      <c r="I301" s="90"/>
      <c r="J301" s="48">
        <f t="shared" si="24"/>
        <v>0</v>
      </c>
      <c r="K301" s="50">
        <f t="shared" si="25"/>
        <v>0</v>
      </c>
      <c r="L301" s="52"/>
    </row>
    <row r="302" spans="1:12" ht="15.75" x14ac:dyDescent="0.25">
      <c r="A302" s="111">
        <v>7</v>
      </c>
      <c r="B302" s="112" t="s">
        <v>185</v>
      </c>
      <c r="C302" s="113"/>
      <c r="D302" s="113" t="s">
        <v>29</v>
      </c>
      <c r="E302" s="113" t="s">
        <v>186</v>
      </c>
      <c r="F302" s="114">
        <v>55.000000000000007</v>
      </c>
      <c r="G302" s="115"/>
      <c r="H302" s="115"/>
      <c r="I302" s="116"/>
      <c r="J302" s="122">
        <f t="shared" si="24"/>
        <v>0</v>
      </c>
      <c r="K302" s="117">
        <f t="shared" si="25"/>
        <v>0</v>
      </c>
      <c r="L302" s="52"/>
    </row>
    <row r="303" spans="1:12" ht="15.75" x14ac:dyDescent="0.25">
      <c r="A303" s="13">
        <v>8</v>
      </c>
      <c r="B303" s="14" t="s">
        <v>187</v>
      </c>
      <c r="C303" s="15" t="s">
        <v>0</v>
      </c>
      <c r="D303" s="15" t="s">
        <v>9</v>
      </c>
      <c r="E303" s="15" t="s">
        <v>181</v>
      </c>
      <c r="F303" s="104">
        <v>2750</v>
      </c>
      <c r="G303" s="17"/>
      <c r="H303" s="17"/>
      <c r="I303" s="90"/>
      <c r="J303" s="48">
        <f t="shared" si="24"/>
        <v>0</v>
      </c>
      <c r="K303" s="50">
        <f t="shared" si="25"/>
        <v>0</v>
      </c>
      <c r="L303" s="52"/>
    </row>
    <row r="304" spans="1:12" ht="15.75" x14ac:dyDescent="0.25">
      <c r="A304" s="111">
        <v>9</v>
      </c>
      <c r="B304" s="112" t="s">
        <v>188</v>
      </c>
      <c r="C304" s="113"/>
      <c r="D304" s="113" t="s">
        <v>29</v>
      </c>
      <c r="E304" s="113" t="s">
        <v>47</v>
      </c>
      <c r="F304" s="114">
        <v>66</v>
      </c>
      <c r="G304" s="115"/>
      <c r="H304" s="115"/>
      <c r="I304" s="116"/>
      <c r="J304" s="122">
        <f t="shared" si="24"/>
        <v>0</v>
      </c>
      <c r="K304" s="117">
        <f t="shared" si="25"/>
        <v>0</v>
      </c>
      <c r="L304" s="52"/>
    </row>
    <row r="305" spans="1:12" ht="15.75" x14ac:dyDescent="0.25">
      <c r="A305" s="13">
        <v>10</v>
      </c>
      <c r="B305" s="14" t="s">
        <v>189</v>
      </c>
      <c r="C305" s="15" t="s">
        <v>0</v>
      </c>
      <c r="D305" s="15" t="s">
        <v>9</v>
      </c>
      <c r="E305" s="15" t="s">
        <v>181</v>
      </c>
      <c r="F305" s="104">
        <v>220.00000000000003</v>
      </c>
      <c r="G305" s="17"/>
      <c r="H305" s="17"/>
      <c r="I305" s="90"/>
      <c r="J305" s="48">
        <f t="shared" si="24"/>
        <v>0</v>
      </c>
      <c r="K305" s="50">
        <f t="shared" si="25"/>
        <v>0</v>
      </c>
      <c r="L305" s="52"/>
    </row>
    <row r="306" spans="1:12" ht="15.75" x14ac:dyDescent="0.25">
      <c r="A306" s="111">
        <v>11</v>
      </c>
      <c r="B306" s="112" t="s">
        <v>190</v>
      </c>
      <c r="C306" s="113" t="s">
        <v>0</v>
      </c>
      <c r="D306" s="113" t="s">
        <v>9</v>
      </c>
      <c r="E306" s="113" t="s">
        <v>181</v>
      </c>
      <c r="F306" s="114">
        <v>6050.0000000000009</v>
      </c>
      <c r="G306" s="115"/>
      <c r="H306" s="115"/>
      <c r="I306" s="116"/>
      <c r="J306" s="122">
        <f t="shared" si="24"/>
        <v>0</v>
      </c>
      <c r="K306" s="117">
        <f t="shared" si="25"/>
        <v>0</v>
      </c>
      <c r="L306" s="52"/>
    </row>
    <row r="307" spans="1:12" ht="15.75" x14ac:dyDescent="0.25">
      <c r="A307" s="13">
        <v>12</v>
      </c>
      <c r="B307" s="14" t="s">
        <v>191</v>
      </c>
      <c r="C307" s="15" t="s">
        <v>0</v>
      </c>
      <c r="D307" s="15" t="s">
        <v>9</v>
      </c>
      <c r="E307" s="15" t="s">
        <v>181</v>
      </c>
      <c r="F307" s="104">
        <v>2200</v>
      </c>
      <c r="G307" s="17"/>
      <c r="H307" s="17"/>
      <c r="I307" s="90"/>
      <c r="J307" s="48">
        <f t="shared" si="24"/>
        <v>0</v>
      </c>
      <c r="K307" s="50">
        <f t="shared" si="25"/>
        <v>0</v>
      </c>
      <c r="L307" s="52"/>
    </row>
    <row r="308" spans="1:12" ht="15.75" x14ac:dyDescent="0.25">
      <c r="A308" s="111">
        <v>13</v>
      </c>
      <c r="B308" s="112" t="s">
        <v>192</v>
      </c>
      <c r="C308" s="113"/>
      <c r="D308" s="113" t="s">
        <v>29</v>
      </c>
      <c r="E308" s="113" t="s">
        <v>47</v>
      </c>
      <c r="F308" s="114">
        <v>55.000000000000007</v>
      </c>
      <c r="G308" s="115"/>
      <c r="H308" s="115"/>
      <c r="I308" s="116"/>
      <c r="J308" s="122">
        <f t="shared" si="24"/>
        <v>0</v>
      </c>
      <c r="K308" s="117">
        <f t="shared" si="25"/>
        <v>0</v>
      </c>
      <c r="L308" s="52"/>
    </row>
    <row r="309" spans="1:12" ht="15.75" x14ac:dyDescent="0.25">
      <c r="A309" s="13">
        <v>14</v>
      </c>
      <c r="B309" s="14" t="s">
        <v>193</v>
      </c>
      <c r="C309" s="15"/>
      <c r="D309" s="15" t="s">
        <v>29</v>
      </c>
      <c r="E309" s="15" t="s">
        <v>47</v>
      </c>
      <c r="F309" s="104">
        <v>55.000000000000007</v>
      </c>
      <c r="G309" s="17"/>
      <c r="H309" s="17"/>
      <c r="I309" s="90"/>
      <c r="J309" s="48">
        <f t="shared" si="24"/>
        <v>0</v>
      </c>
      <c r="K309" s="50">
        <f t="shared" si="25"/>
        <v>0</v>
      </c>
      <c r="L309" s="52"/>
    </row>
    <row r="310" spans="1:12" ht="15.75" x14ac:dyDescent="0.25">
      <c r="A310" s="111">
        <v>15</v>
      </c>
      <c r="B310" s="112" t="s">
        <v>194</v>
      </c>
      <c r="C310" s="113"/>
      <c r="D310" s="113" t="s">
        <v>29</v>
      </c>
      <c r="E310" s="113" t="s">
        <v>47</v>
      </c>
      <c r="F310" s="114">
        <v>55.000000000000007</v>
      </c>
      <c r="G310" s="115"/>
      <c r="H310" s="115"/>
      <c r="I310" s="116"/>
      <c r="J310" s="122">
        <f t="shared" si="24"/>
        <v>0</v>
      </c>
      <c r="K310" s="117">
        <f t="shared" si="25"/>
        <v>0</v>
      </c>
      <c r="L310" s="52"/>
    </row>
    <row r="311" spans="1:12" ht="15.75" x14ac:dyDescent="0.25">
      <c r="A311" s="13">
        <v>16</v>
      </c>
      <c r="B311" s="14" t="s">
        <v>195</v>
      </c>
      <c r="C311" s="15" t="s">
        <v>0</v>
      </c>
      <c r="D311" s="15" t="s">
        <v>9</v>
      </c>
      <c r="E311" s="15" t="s">
        <v>181</v>
      </c>
      <c r="F311" s="104">
        <v>2200</v>
      </c>
      <c r="G311" s="17"/>
      <c r="H311" s="17"/>
      <c r="I311" s="90"/>
      <c r="J311" s="48">
        <f t="shared" si="24"/>
        <v>0</v>
      </c>
      <c r="K311" s="50">
        <f t="shared" si="25"/>
        <v>0</v>
      </c>
      <c r="L311" s="52"/>
    </row>
    <row r="312" spans="1:12" ht="15.75" x14ac:dyDescent="0.25">
      <c r="A312" s="111">
        <v>17</v>
      </c>
      <c r="B312" s="112" t="s">
        <v>196</v>
      </c>
      <c r="C312" s="113" t="s">
        <v>0</v>
      </c>
      <c r="D312" s="113" t="s">
        <v>9</v>
      </c>
      <c r="E312" s="113" t="s">
        <v>181</v>
      </c>
      <c r="F312" s="114">
        <v>3300.0000000000005</v>
      </c>
      <c r="G312" s="115"/>
      <c r="H312" s="115"/>
      <c r="I312" s="116"/>
      <c r="J312" s="122">
        <f t="shared" si="24"/>
        <v>0</v>
      </c>
      <c r="K312" s="117">
        <f t="shared" si="25"/>
        <v>0</v>
      </c>
      <c r="L312" s="52"/>
    </row>
    <row r="313" spans="1:12" ht="15.75" x14ac:dyDescent="0.25">
      <c r="A313" s="13">
        <v>18</v>
      </c>
      <c r="B313" s="14" t="s">
        <v>566</v>
      </c>
      <c r="C313" s="15"/>
      <c r="D313" s="15" t="s">
        <v>29</v>
      </c>
      <c r="E313" s="15">
        <v>156</v>
      </c>
      <c r="F313" s="104">
        <v>600</v>
      </c>
      <c r="G313" s="17"/>
      <c r="H313" s="17"/>
      <c r="I313" s="90"/>
      <c r="J313" s="48">
        <f t="shared" si="24"/>
        <v>0</v>
      </c>
      <c r="K313" s="50">
        <f t="shared" si="25"/>
        <v>0</v>
      </c>
      <c r="L313" s="52"/>
    </row>
    <row r="314" spans="1:12" ht="15.75" x14ac:dyDescent="0.25">
      <c r="A314" s="111">
        <v>19</v>
      </c>
      <c r="B314" s="112" t="s">
        <v>567</v>
      </c>
      <c r="C314" s="113" t="s">
        <v>0</v>
      </c>
      <c r="D314" s="113" t="s">
        <v>9</v>
      </c>
      <c r="E314" s="113" t="s">
        <v>181</v>
      </c>
      <c r="F314" s="114">
        <v>4400</v>
      </c>
      <c r="G314" s="115"/>
      <c r="H314" s="115"/>
      <c r="I314" s="116"/>
      <c r="J314" s="122">
        <f t="shared" si="24"/>
        <v>0</v>
      </c>
      <c r="K314" s="117">
        <f t="shared" si="25"/>
        <v>0</v>
      </c>
      <c r="L314" s="52"/>
    </row>
    <row r="315" spans="1:12" ht="15.75" x14ac:dyDescent="0.25">
      <c r="A315" s="13">
        <v>20</v>
      </c>
      <c r="B315" s="14" t="s">
        <v>568</v>
      </c>
      <c r="C315" s="15" t="s">
        <v>0</v>
      </c>
      <c r="D315" s="15" t="s">
        <v>9</v>
      </c>
      <c r="E315" s="15" t="s">
        <v>565</v>
      </c>
      <c r="F315" s="104">
        <v>600</v>
      </c>
      <c r="G315" s="17"/>
      <c r="H315" s="17"/>
      <c r="I315" s="90"/>
      <c r="J315" s="48">
        <f t="shared" si="24"/>
        <v>0</v>
      </c>
      <c r="K315" s="50">
        <f t="shared" si="25"/>
        <v>0</v>
      </c>
      <c r="L315" s="52"/>
    </row>
    <row r="316" spans="1:12" ht="15.75" x14ac:dyDescent="0.25">
      <c r="A316" s="111">
        <v>21</v>
      </c>
      <c r="B316" s="112" t="s">
        <v>569</v>
      </c>
      <c r="C316" s="113" t="s">
        <v>0</v>
      </c>
      <c r="D316" s="113" t="s">
        <v>9</v>
      </c>
      <c r="E316" s="113" t="s">
        <v>39</v>
      </c>
      <c r="F316" s="114">
        <v>2200</v>
      </c>
      <c r="G316" s="115"/>
      <c r="H316" s="115"/>
      <c r="I316" s="116"/>
      <c r="J316" s="122">
        <f t="shared" si="24"/>
        <v>0</v>
      </c>
      <c r="K316" s="117">
        <f t="shared" si="25"/>
        <v>0</v>
      </c>
      <c r="L316" s="52"/>
    </row>
    <row r="317" spans="1:12" ht="16.5" thickBot="1" x14ac:dyDescent="0.3">
      <c r="A317" s="13">
        <v>22</v>
      </c>
      <c r="B317" s="14" t="s">
        <v>558</v>
      </c>
      <c r="C317" s="15" t="s">
        <v>0</v>
      </c>
      <c r="D317" s="15" t="s">
        <v>9</v>
      </c>
      <c r="E317" s="15" t="s">
        <v>181</v>
      </c>
      <c r="F317" s="104">
        <v>600</v>
      </c>
      <c r="G317" s="17"/>
      <c r="H317" s="17"/>
      <c r="I317" s="90"/>
      <c r="J317" s="48">
        <f t="shared" si="24"/>
        <v>0</v>
      </c>
      <c r="K317" s="50">
        <f t="shared" si="25"/>
        <v>0</v>
      </c>
      <c r="L317" s="52"/>
    </row>
    <row r="318" spans="1:12" ht="16.5" thickBot="1" x14ac:dyDescent="0.3">
      <c r="A318" s="37" t="s">
        <v>66</v>
      </c>
      <c r="B318" s="38"/>
      <c r="C318" s="39"/>
      <c r="D318" s="39"/>
      <c r="E318" s="39"/>
      <c r="F318" s="107"/>
      <c r="G318" s="39"/>
      <c r="H318" s="39"/>
      <c r="I318" s="97"/>
      <c r="J318" s="123">
        <f>SUM(J296:J317)</f>
        <v>0</v>
      </c>
      <c r="K318" s="123">
        <f t="shared" ref="K318:L318" si="26">SUM(K296:K317)</f>
        <v>0</v>
      </c>
      <c r="L318" s="70">
        <f t="shared" si="26"/>
        <v>0</v>
      </c>
    </row>
    <row r="319" spans="1:12" ht="15.75" x14ac:dyDescent="0.25">
      <c r="A319" s="22"/>
      <c r="G319" s="71" t="s">
        <v>608</v>
      </c>
      <c r="H319" s="72"/>
      <c r="I319" s="93">
        <f>J318</f>
        <v>0</v>
      </c>
    </row>
    <row r="320" spans="1:12" ht="30" customHeight="1" x14ac:dyDescent="0.3">
      <c r="A320" s="24"/>
      <c r="B320" s="23"/>
      <c r="C320" s="23"/>
      <c r="G320" s="73" t="s">
        <v>609</v>
      </c>
      <c r="H320" s="74"/>
      <c r="I320" s="94">
        <f>L318</f>
        <v>0</v>
      </c>
    </row>
    <row r="321" spans="1:12" ht="15.75" x14ac:dyDescent="0.25">
      <c r="A321" s="24"/>
    </row>
    <row r="322" spans="1:12" ht="15.75" x14ac:dyDescent="0.25">
      <c r="A322" s="24"/>
      <c r="B322" s="25" t="s">
        <v>610</v>
      </c>
      <c r="C322" s="25"/>
      <c r="D322" s="26"/>
      <c r="E322" s="26" t="s">
        <v>612</v>
      </c>
      <c r="F322" s="106"/>
      <c r="G322" s="27" t="s">
        <v>611</v>
      </c>
      <c r="H322" s="27"/>
      <c r="I322" s="95"/>
      <c r="K322" s="47"/>
    </row>
    <row r="323" spans="1:12" x14ac:dyDescent="0.25">
      <c r="C323" s="33"/>
      <c r="G323"/>
      <c r="H323"/>
    </row>
    <row r="324" spans="1:12" x14ac:dyDescent="0.25">
      <c r="C324" s="33"/>
      <c r="G324"/>
      <c r="H324"/>
    </row>
    <row r="325" spans="1:12" x14ac:dyDescent="0.25">
      <c r="C325" s="33"/>
      <c r="G325"/>
      <c r="H325"/>
    </row>
    <row r="326" spans="1:12" ht="15.75" thickBot="1" x14ac:dyDescent="0.3"/>
    <row r="327" spans="1:12" ht="27" thickBot="1" x14ac:dyDescent="0.45">
      <c r="A327" s="8" t="s">
        <v>538</v>
      </c>
      <c r="B327" s="9"/>
      <c r="I327" s="75">
        <f>$I$11</f>
        <v>0</v>
      </c>
    </row>
    <row r="328" spans="1:12" ht="90.75" thickBot="1" x14ac:dyDescent="0.3">
      <c r="A328" s="42" t="s">
        <v>576</v>
      </c>
      <c r="B328" s="43" t="s">
        <v>577</v>
      </c>
      <c r="C328" s="43" t="s">
        <v>578</v>
      </c>
      <c r="D328" s="43" t="s">
        <v>579</v>
      </c>
      <c r="E328" s="42" t="s">
        <v>580</v>
      </c>
      <c r="F328" s="102" t="s">
        <v>586</v>
      </c>
      <c r="G328" s="44" t="s">
        <v>581</v>
      </c>
      <c r="H328" s="44" t="s">
        <v>582</v>
      </c>
      <c r="I328" s="89" t="s">
        <v>587</v>
      </c>
      <c r="J328" s="45" t="s">
        <v>584</v>
      </c>
      <c r="K328" s="49" t="s">
        <v>585</v>
      </c>
      <c r="L328" s="51" t="s">
        <v>583</v>
      </c>
    </row>
    <row r="329" spans="1:12" ht="15.75" x14ac:dyDescent="0.25">
      <c r="A329" s="111">
        <v>1</v>
      </c>
      <c r="B329" s="112" t="s">
        <v>197</v>
      </c>
      <c r="C329" s="113"/>
      <c r="D329" s="113" t="s">
        <v>29</v>
      </c>
      <c r="E329" s="113"/>
      <c r="F329" s="114">
        <v>407.00000000000006</v>
      </c>
      <c r="G329" s="115"/>
      <c r="H329" s="115"/>
      <c r="I329" s="116"/>
      <c r="J329" s="122">
        <f>ROUND(I329*F329,2)</f>
        <v>0</v>
      </c>
      <c r="K329" s="117">
        <f>ROUND(J329*1.095,2)</f>
        <v>0</v>
      </c>
      <c r="L329" s="52"/>
    </row>
    <row r="330" spans="1:12" ht="15.75" x14ac:dyDescent="0.25">
      <c r="A330" s="13">
        <v>2</v>
      </c>
      <c r="B330" s="14" t="s">
        <v>198</v>
      </c>
      <c r="C330" s="15"/>
      <c r="D330" s="15" t="s">
        <v>29</v>
      </c>
      <c r="E330" s="15"/>
      <c r="F330" s="104">
        <v>407.00000000000006</v>
      </c>
      <c r="G330" s="17"/>
      <c r="H330" s="17"/>
      <c r="I330" s="90"/>
      <c r="J330" s="48">
        <f t="shared" ref="J330:J332" si="27">ROUND(I330*F330,2)</f>
        <v>0</v>
      </c>
      <c r="K330" s="50">
        <f t="shared" ref="K330:K332" si="28">ROUND(J330*1.095,2)</f>
        <v>0</v>
      </c>
      <c r="L330" s="52"/>
    </row>
    <row r="331" spans="1:12" ht="15.75" x14ac:dyDescent="0.25">
      <c r="A331" s="111">
        <v>3</v>
      </c>
      <c r="B331" s="112" t="s">
        <v>199</v>
      </c>
      <c r="C331" s="113"/>
      <c r="D331" s="113" t="s">
        <v>29</v>
      </c>
      <c r="E331" s="113"/>
      <c r="F331" s="114">
        <v>407.00000000000006</v>
      </c>
      <c r="G331" s="115"/>
      <c r="H331" s="115"/>
      <c r="I331" s="116"/>
      <c r="J331" s="122">
        <f t="shared" si="27"/>
        <v>0</v>
      </c>
      <c r="K331" s="117">
        <f t="shared" si="28"/>
        <v>0</v>
      </c>
      <c r="L331" s="52"/>
    </row>
    <row r="332" spans="1:12" ht="16.5" thickBot="1" x14ac:dyDescent="0.3">
      <c r="A332" s="13">
        <v>4</v>
      </c>
      <c r="B332" s="14" t="s">
        <v>200</v>
      </c>
      <c r="C332" s="15"/>
      <c r="D332" s="15" t="s">
        <v>29</v>
      </c>
      <c r="E332" s="15"/>
      <c r="F332" s="104">
        <v>407.00000000000006</v>
      </c>
      <c r="G332" s="17"/>
      <c r="H332" s="17"/>
      <c r="I332" s="90"/>
      <c r="J332" s="48">
        <f t="shared" si="27"/>
        <v>0</v>
      </c>
      <c r="K332" s="50">
        <f t="shared" si="28"/>
        <v>0</v>
      </c>
      <c r="L332" s="52"/>
    </row>
    <row r="333" spans="1:12" ht="16.5" thickBot="1" x14ac:dyDescent="0.3">
      <c r="A333" s="18" t="s">
        <v>66</v>
      </c>
      <c r="B333" s="19"/>
      <c r="C333" s="20"/>
      <c r="D333" s="20"/>
      <c r="E333" s="20"/>
      <c r="F333" s="105"/>
      <c r="G333" s="20"/>
      <c r="H333" s="20"/>
      <c r="I333" s="92"/>
      <c r="J333" s="123">
        <f>SUM(J329:J332)</f>
        <v>0</v>
      </c>
      <c r="K333" s="123">
        <f t="shared" ref="K333:L333" si="29">SUM(K329:K332)</f>
        <v>0</v>
      </c>
      <c r="L333" s="70">
        <f t="shared" si="29"/>
        <v>0</v>
      </c>
    </row>
    <row r="334" spans="1:12" ht="15.75" x14ac:dyDescent="0.25">
      <c r="A334" s="22"/>
      <c r="G334" s="71" t="s">
        <v>608</v>
      </c>
      <c r="H334" s="72"/>
      <c r="I334" s="93">
        <f>J333</f>
        <v>0</v>
      </c>
    </row>
    <row r="335" spans="1:12" ht="35.25" customHeight="1" x14ac:dyDescent="0.3">
      <c r="A335" s="24"/>
      <c r="B335" s="23"/>
      <c r="C335" s="23"/>
      <c r="G335" s="73" t="s">
        <v>609</v>
      </c>
      <c r="H335" s="74"/>
      <c r="I335" s="94">
        <f>L333</f>
        <v>0</v>
      </c>
    </row>
    <row r="336" spans="1:12" ht="15.75" x14ac:dyDescent="0.25">
      <c r="A336" s="24"/>
    </row>
    <row r="337" spans="1:12" ht="15.75" x14ac:dyDescent="0.25">
      <c r="A337" s="24"/>
      <c r="B337" s="25" t="s">
        <v>610</v>
      </c>
      <c r="C337" s="25"/>
      <c r="D337" s="26"/>
      <c r="E337" s="26" t="s">
        <v>612</v>
      </c>
      <c r="F337" s="106"/>
      <c r="G337" s="27" t="s">
        <v>611</v>
      </c>
      <c r="H337" s="27"/>
      <c r="I337" s="95"/>
      <c r="K337" s="47"/>
    </row>
    <row r="341" spans="1:12" ht="15.75" thickBot="1" x14ac:dyDescent="0.3"/>
    <row r="342" spans="1:12" ht="27" thickBot="1" x14ac:dyDescent="0.45">
      <c r="A342" s="8" t="s">
        <v>540</v>
      </c>
      <c r="B342" s="9"/>
      <c r="I342" s="75">
        <f>$I$11</f>
        <v>0</v>
      </c>
    </row>
    <row r="343" spans="1:12" ht="90.75" thickBot="1" x14ac:dyDescent="0.3">
      <c r="A343" s="42" t="s">
        <v>576</v>
      </c>
      <c r="B343" s="43" t="s">
        <v>577</v>
      </c>
      <c r="C343" s="43" t="s">
        <v>578</v>
      </c>
      <c r="D343" s="43" t="s">
        <v>579</v>
      </c>
      <c r="E343" s="42" t="s">
        <v>580</v>
      </c>
      <c r="F343" s="102" t="s">
        <v>586</v>
      </c>
      <c r="G343" s="44" t="s">
        <v>581</v>
      </c>
      <c r="H343" s="44" t="s">
        <v>582</v>
      </c>
      <c r="I343" s="89" t="s">
        <v>587</v>
      </c>
      <c r="J343" s="45" t="s">
        <v>584</v>
      </c>
      <c r="K343" s="49" t="s">
        <v>585</v>
      </c>
      <c r="L343" s="51" t="s">
        <v>583</v>
      </c>
    </row>
    <row r="344" spans="1:12" ht="15.75" x14ac:dyDescent="0.25">
      <c r="A344" s="111">
        <v>1</v>
      </c>
      <c r="B344" s="112" t="s">
        <v>201</v>
      </c>
      <c r="C344" s="113"/>
      <c r="D344" s="113" t="s">
        <v>29</v>
      </c>
      <c r="E344" s="113"/>
      <c r="F344" s="114">
        <v>407.00000000000006</v>
      </c>
      <c r="G344" s="115"/>
      <c r="H344" s="115"/>
      <c r="I344" s="116"/>
      <c r="J344" s="122">
        <f>ROUND(I344*F344,2)</f>
        <v>0</v>
      </c>
      <c r="K344" s="117">
        <f>ROUND(J344*1.095,2)</f>
        <v>0</v>
      </c>
      <c r="L344" s="52"/>
    </row>
    <row r="345" spans="1:12" ht="15.75" x14ac:dyDescent="0.25">
      <c r="A345" s="13">
        <v>2</v>
      </c>
      <c r="B345" s="14" t="s">
        <v>202</v>
      </c>
      <c r="C345" s="15"/>
      <c r="D345" s="15" t="s">
        <v>29</v>
      </c>
      <c r="E345" s="15"/>
      <c r="F345" s="104">
        <v>407.00000000000006</v>
      </c>
      <c r="G345" s="17"/>
      <c r="H345" s="17"/>
      <c r="I345" s="90"/>
      <c r="J345" s="48">
        <f t="shared" ref="J345:J408" si="30">ROUND(I345*F345,2)</f>
        <v>0</v>
      </c>
      <c r="K345" s="50">
        <f t="shared" ref="K345:K408" si="31">ROUND(J345*1.095,2)</f>
        <v>0</v>
      </c>
      <c r="L345" s="52"/>
    </row>
    <row r="346" spans="1:12" ht="15.75" x14ac:dyDescent="0.25">
      <c r="A346" s="111">
        <v>3</v>
      </c>
      <c r="B346" s="112" t="s">
        <v>203</v>
      </c>
      <c r="C346" s="113"/>
      <c r="D346" s="113" t="s">
        <v>29</v>
      </c>
      <c r="E346" s="113"/>
      <c r="F346" s="114">
        <v>407.00000000000006</v>
      </c>
      <c r="G346" s="115"/>
      <c r="H346" s="115"/>
      <c r="I346" s="116"/>
      <c r="J346" s="122">
        <f t="shared" si="30"/>
        <v>0</v>
      </c>
      <c r="K346" s="117">
        <f t="shared" si="31"/>
        <v>0</v>
      </c>
      <c r="L346" s="52"/>
    </row>
    <row r="347" spans="1:12" ht="15.75" x14ac:dyDescent="0.25">
      <c r="A347" s="13">
        <v>4</v>
      </c>
      <c r="B347" s="14" t="s">
        <v>204</v>
      </c>
      <c r="C347" s="15"/>
      <c r="D347" s="15" t="s">
        <v>29</v>
      </c>
      <c r="E347" s="15"/>
      <c r="F347" s="104">
        <v>407.00000000000006</v>
      </c>
      <c r="G347" s="17"/>
      <c r="H347" s="17"/>
      <c r="I347" s="90"/>
      <c r="J347" s="48">
        <f t="shared" si="30"/>
        <v>0</v>
      </c>
      <c r="K347" s="50">
        <f t="shared" si="31"/>
        <v>0</v>
      </c>
      <c r="L347" s="52"/>
    </row>
    <row r="348" spans="1:12" ht="15.75" x14ac:dyDescent="0.25">
      <c r="A348" s="111">
        <v>5</v>
      </c>
      <c r="B348" s="112" t="s">
        <v>205</v>
      </c>
      <c r="C348" s="113"/>
      <c r="D348" s="113" t="s">
        <v>29</v>
      </c>
      <c r="E348" s="113"/>
      <c r="F348" s="114">
        <v>407.00000000000006</v>
      </c>
      <c r="G348" s="115"/>
      <c r="H348" s="115"/>
      <c r="I348" s="116"/>
      <c r="J348" s="122">
        <f t="shared" si="30"/>
        <v>0</v>
      </c>
      <c r="K348" s="117">
        <f t="shared" si="31"/>
        <v>0</v>
      </c>
      <c r="L348" s="52"/>
    </row>
    <row r="349" spans="1:12" ht="15.75" x14ac:dyDescent="0.25">
      <c r="A349" s="13">
        <v>6</v>
      </c>
      <c r="B349" s="14" t="s">
        <v>206</v>
      </c>
      <c r="C349" s="15"/>
      <c r="D349" s="15" t="s">
        <v>29</v>
      </c>
      <c r="E349" s="15"/>
      <c r="F349" s="104">
        <v>407.00000000000006</v>
      </c>
      <c r="G349" s="17"/>
      <c r="H349" s="17"/>
      <c r="I349" s="90"/>
      <c r="J349" s="48">
        <f t="shared" si="30"/>
        <v>0</v>
      </c>
      <c r="K349" s="50">
        <f t="shared" si="31"/>
        <v>0</v>
      </c>
      <c r="L349" s="52"/>
    </row>
    <row r="350" spans="1:12" ht="15.75" x14ac:dyDescent="0.25">
      <c r="A350" s="111">
        <v>7</v>
      </c>
      <c r="B350" s="112" t="s">
        <v>207</v>
      </c>
      <c r="C350" s="113"/>
      <c r="D350" s="113" t="s">
        <v>29</v>
      </c>
      <c r="E350" s="113"/>
      <c r="F350" s="114">
        <v>407.00000000000006</v>
      </c>
      <c r="G350" s="115"/>
      <c r="H350" s="115"/>
      <c r="I350" s="116"/>
      <c r="J350" s="122">
        <f t="shared" si="30"/>
        <v>0</v>
      </c>
      <c r="K350" s="117">
        <f t="shared" si="31"/>
        <v>0</v>
      </c>
      <c r="L350" s="52"/>
    </row>
    <row r="351" spans="1:12" ht="15.75" x14ac:dyDescent="0.25">
      <c r="A351" s="13">
        <v>8</v>
      </c>
      <c r="B351" s="14" t="s">
        <v>208</v>
      </c>
      <c r="C351" s="15"/>
      <c r="D351" s="15" t="s">
        <v>29</v>
      </c>
      <c r="E351" s="15"/>
      <c r="F351" s="104">
        <v>407.00000000000006</v>
      </c>
      <c r="G351" s="17"/>
      <c r="H351" s="17"/>
      <c r="I351" s="90"/>
      <c r="J351" s="48">
        <f t="shared" si="30"/>
        <v>0</v>
      </c>
      <c r="K351" s="50">
        <f t="shared" si="31"/>
        <v>0</v>
      </c>
      <c r="L351" s="52"/>
    </row>
    <row r="352" spans="1:12" ht="15.75" x14ac:dyDescent="0.25">
      <c r="A352" s="111">
        <v>9</v>
      </c>
      <c r="B352" s="112" t="s">
        <v>209</v>
      </c>
      <c r="C352" s="113"/>
      <c r="D352" s="113" t="s">
        <v>29</v>
      </c>
      <c r="E352" s="113"/>
      <c r="F352" s="114">
        <v>407.00000000000006</v>
      </c>
      <c r="G352" s="115"/>
      <c r="H352" s="115"/>
      <c r="I352" s="116"/>
      <c r="J352" s="122">
        <f t="shared" si="30"/>
        <v>0</v>
      </c>
      <c r="K352" s="117">
        <f t="shared" si="31"/>
        <v>0</v>
      </c>
      <c r="L352" s="52"/>
    </row>
    <row r="353" spans="1:12" ht="15.75" x14ac:dyDescent="0.25">
      <c r="A353" s="13">
        <v>10</v>
      </c>
      <c r="B353" s="14" t="s">
        <v>210</v>
      </c>
      <c r="C353" s="15"/>
      <c r="D353" s="15" t="s">
        <v>29</v>
      </c>
      <c r="E353" s="15"/>
      <c r="F353" s="104">
        <v>407.00000000000006</v>
      </c>
      <c r="G353" s="17"/>
      <c r="H353" s="17"/>
      <c r="I353" s="90"/>
      <c r="J353" s="48">
        <f t="shared" si="30"/>
        <v>0</v>
      </c>
      <c r="K353" s="50">
        <f t="shared" si="31"/>
        <v>0</v>
      </c>
      <c r="L353" s="52"/>
    </row>
    <row r="354" spans="1:12" ht="15.75" x14ac:dyDescent="0.25">
      <c r="A354" s="111">
        <v>11</v>
      </c>
      <c r="B354" s="112" t="s">
        <v>211</v>
      </c>
      <c r="C354" s="113" t="s">
        <v>0</v>
      </c>
      <c r="D354" s="113" t="s">
        <v>9</v>
      </c>
      <c r="E354" s="113" t="s">
        <v>181</v>
      </c>
      <c r="F354" s="114">
        <v>550</v>
      </c>
      <c r="G354" s="115"/>
      <c r="H354" s="115"/>
      <c r="I354" s="116"/>
      <c r="J354" s="122">
        <f t="shared" si="30"/>
        <v>0</v>
      </c>
      <c r="K354" s="117">
        <f t="shared" si="31"/>
        <v>0</v>
      </c>
      <c r="L354" s="52"/>
    </row>
    <row r="355" spans="1:12" ht="15.75" x14ac:dyDescent="0.25">
      <c r="A355" s="13">
        <v>12</v>
      </c>
      <c r="B355" s="14" t="s">
        <v>212</v>
      </c>
      <c r="C355" s="15" t="s">
        <v>0</v>
      </c>
      <c r="D355" s="15" t="s">
        <v>9</v>
      </c>
      <c r="E355" s="15" t="s">
        <v>213</v>
      </c>
      <c r="F355" s="104">
        <v>1100</v>
      </c>
      <c r="G355" s="17"/>
      <c r="H355" s="17"/>
      <c r="I355" s="90"/>
      <c r="J355" s="48">
        <f t="shared" si="30"/>
        <v>0</v>
      </c>
      <c r="K355" s="50">
        <f t="shared" si="31"/>
        <v>0</v>
      </c>
      <c r="L355" s="52"/>
    </row>
    <row r="356" spans="1:12" ht="15.75" x14ac:dyDescent="0.25">
      <c r="A356" s="111">
        <v>13</v>
      </c>
      <c r="B356" s="112" t="s">
        <v>214</v>
      </c>
      <c r="C356" s="113" t="s">
        <v>0</v>
      </c>
      <c r="D356" s="113" t="s">
        <v>9</v>
      </c>
      <c r="E356" s="113" t="s">
        <v>215</v>
      </c>
      <c r="F356" s="114">
        <v>1100</v>
      </c>
      <c r="G356" s="115"/>
      <c r="H356" s="115"/>
      <c r="I356" s="116"/>
      <c r="J356" s="122">
        <f t="shared" si="30"/>
        <v>0</v>
      </c>
      <c r="K356" s="117">
        <f t="shared" si="31"/>
        <v>0</v>
      </c>
      <c r="L356" s="52"/>
    </row>
    <row r="357" spans="1:12" ht="15.75" x14ac:dyDescent="0.25">
      <c r="A357" s="13">
        <v>14</v>
      </c>
      <c r="B357" s="14" t="s">
        <v>216</v>
      </c>
      <c r="C357" s="15" t="s">
        <v>0</v>
      </c>
      <c r="D357" s="15" t="s">
        <v>9</v>
      </c>
      <c r="E357" s="15" t="s">
        <v>36</v>
      </c>
      <c r="F357" s="104">
        <v>550</v>
      </c>
      <c r="G357" s="17"/>
      <c r="H357" s="17"/>
      <c r="I357" s="90"/>
      <c r="J357" s="48">
        <f t="shared" si="30"/>
        <v>0</v>
      </c>
      <c r="K357" s="50">
        <f t="shared" si="31"/>
        <v>0</v>
      </c>
      <c r="L357" s="52"/>
    </row>
    <row r="358" spans="1:12" ht="15.75" x14ac:dyDescent="0.25">
      <c r="A358" s="111">
        <v>15</v>
      </c>
      <c r="B358" s="112" t="s">
        <v>217</v>
      </c>
      <c r="C358" s="113" t="s">
        <v>0</v>
      </c>
      <c r="D358" s="113" t="s">
        <v>9</v>
      </c>
      <c r="E358" s="113" t="s">
        <v>181</v>
      </c>
      <c r="F358" s="114">
        <v>330</v>
      </c>
      <c r="G358" s="115"/>
      <c r="H358" s="115"/>
      <c r="I358" s="116"/>
      <c r="J358" s="122">
        <f t="shared" si="30"/>
        <v>0</v>
      </c>
      <c r="K358" s="117">
        <f t="shared" si="31"/>
        <v>0</v>
      </c>
      <c r="L358" s="52"/>
    </row>
    <row r="359" spans="1:12" ht="15.75" x14ac:dyDescent="0.25">
      <c r="A359" s="13">
        <v>16</v>
      </c>
      <c r="B359" s="14" t="s">
        <v>218</v>
      </c>
      <c r="C359" s="15" t="s">
        <v>0</v>
      </c>
      <c r="D359" s="15" t="s">
        <v>9</v>
      </c>
      <c r="E359" s="15" t="s">
        <v>213</v>
      </c>
      <c r="F359" s="104">
        <v>1100</v>
      </c>
      <c r="G359" s="17"/>
      <c r="H359" s="17"/>
      <c r="I359" s="90"/>
      <c r="J359" s="48">
        <f t="shared" si="30"/>
        <v>0</v>
      </c>
      <c r="K359" s="50">
        <f t="shared" si="31"/>
        <v>0</v>
      </c>
      <c r="L359" s="52"/>
    </row>
    <row r="360" spans="1:12" ht="15.75" x14ac:dyDescent="0.25">
      <c r="A360" s="111">
        <v>17</v>
      </c>
      <c r="B360" s="112" t="s">
        <v>219</v>
      </c>
      <c r="C360" s="113" t="s">
        <v>0</v>
      </c>
      <c r="D360" s="113" t="s">
        <v>9</v>
      </c>
      <c r="E360" s="113" t="s">
        <v>215</v>
      </c>
      <c r="F360" s="114">
        <v>1650.0000000000002</v>
      </c>
      <c r="G360" s="115"/>
      <c r="H360" s="115"/>
      <c r="I360" s="116"/>
      <c r="J360" s="122">
        <f t="shared" si="30"/>
        <v>0</v>
      </c>
      <c r="K360" s="117">
        <f t="shared" si="31"/>
        <v>0</v>
      </c>
      <c r="L360" s="52"/>
    </row>
    <row r="361" spans="1:12" ht="15.75" x14ac:dyDescent="0.25">
      <c r="A361" s="13">
        <v>18</v>
      </c>
      <c r="B361" s="14" t="s">
        <v>220</v>
      </c>
      <c r="C361" s="15" t="s">
        <v>0</v>
      </c>
      <c r="D361" s="15" t="s">
        <v>9</v>
      </c>
      <c r="E361" s="15" t="s">
        <v>36</v>
      </c>
      <c r="F361" s="104">
        <v>220.00000000000003</v>
      </c>
      <c r="G361" s="17"/>
      <c r="H361" s="17"/>
      <c r="I361" s="90"/>
      <c r="J361" s="48">
        <f t="shared" si="30"/>
        <v>0</v>
      </c>
      <c r="K361" s="50">
        <f t="shared" si="31"/>
        <v>0</v>
      </c>
      <c r="L361" s="52"/>
    </row>
    <row r="362" spans="1:12" ht="15.75" x14ac:dyDescent="0.25">
      <c r="A362" s="111">
        <v>19</v>
      </c>
      <c r="B362" s="112" t="s">
        <v>221</v>
      </c>
      <c r="C362" s="113" t="s">
        <v>0</v>
      </c>
      <c r="D362" s="113" t="s">
        <v>9</v>
      </c>
      <c r="E362" s="113" t="s">
        <v>181</v>
      </c>
      <c r="F362" s="114">
        <v>330</v>
      </c>
      <c r="G362" s="115"/>
      <c r="H362" s="115"/>
      <c r="I362" s="116"/>
      <c r="J362" s="122">
        <f t="shared" si="30"/>
        <v>0</v>
      </c>
      <c r="K362" s="117">
        <f t="shared" si="31"/>
        <v>0</v>
      </c>
      <c r="L362" s="52"/>
    </row>
    <row r="363" spans="1:12" ht="15.75" x14ac:dyDescent="0.25">
      <c r="A363" s="13">
        <v>20</v>
      </c>
      <c r="B363" s="14" t="s">
        <v>222</v>
      </c>
      <c r="C363" s="15" t="s">
        <v>0</v>
      </c>
      <c r="D363" s="15" t="s">
        <v>9</v>
      </c>
      <c r="E363" s="15" t="s">
        <v>181</v>
      </c>
      <c r="F363" s="104">
        <v>1100</v>
      </c>
      <c r="G363" s="17"/>
      <c r="H363" s="17"/>
      <c r="I363" s="90"/>
      <c r="J363" s="48">
        <f t="shared" si="30"/>
        <v>0</v>
      </c>
      <c r="K363" s="50">
        <f t="shared" si="31"/>
        <v>0</v>
      </c>
      <c r="L363" s="52"/>
    </row>
    <row r="364" spans="1:12" ht="15.75" x14ac:dyDescent="0.25">
      <c r="A364" s="111">
        <v>21</v>
      </c>
      <c r="B364" s="112" t="s">
        <v>223</v>
      </c>
      <c r="C364" s="113" t="s">
        <v>0</v>
      </c>
      <c r="D364" s="113" t="s">
        <v>9</v>
      </c>
      <c r="E364" s="113" t="s">
        <v>215</v>
      </c>
      <c r="F364" s="114">
        <v>1650.0000000000002</v>
      </c>
      <c r="G364" s="115"/>
      <c r="H364" s="115"/>
      <c r="I364" s="116"/>
      <c r="J364" s="122">
        <f t="shared" si="30"/>
        <v>0</v>
      </c>
      <c r="K364" s="117">
        <f t="shared" si="31"/>
        <v>0</v>
      </c>
      <c r="L364" s="52"/>
    </row>
    <row r="365" spans="1:12" ht="15.75" x14ac:dyDescent="0.25">
      <c r="A365" s="13">
        <v>22</v>
      </c>
      <c r="B365" s="14" t="s">
        <v>224</v>
      </c>
      <c r="C365" s="15" t="s">
        <v>0</v>
      </c>
      <c r="D365" s="15" t="s">
        <v>9</v>
      </c>
      <c r="E365" s="15" t="s">
        <v>181</v>
      </c>
      <c r="F365" s="104">
        <v>330</v>
      </c>
      <c r="G365" s="17"/>
      <c r="H365" s="17"/>
      <c r="I365" s="90"/>
      <c r="J365" s="48">
        <f t="shared" si="30"/>
        <v>0</v>
      </c>
      <c r="K365" s="50">
        <f t="shared" si="31"/>
        <v>0</v>
      </c>
      <c r="L365" s="52"/>
    </row>
    <row r="366" spans="1:12" ht="15.75" x14ac:dyDescent="0.25">
      <c r="A366" s="111">
        <v>23</v>
      </c>
      <c r="B366" s="112" t="s">
        <v>225</v>
      </c>
      <c r="C366" s="113" t="s">
        <v>0</v>
      </c>
      <c r="D366" s="113" t="s">
        <v>9</v>
      </c>
      <c r="E366" s="113" t="s">
        <v>213</v>
      </c>
      <c r="F366" s="114">
        <v>1100</v>
      </c>
      <c r="G366" s="115"/>
      <c r="H366" s="115"/>
      <c r="I366" s="116"/>
      <c r="J366" s="122">
        <f t="shared" si="30"/>
        <v>0</v>
      </c>
      <c r="K366" s="117">
        <f t="shared" si="31"/>
        <v>0</v>
      </c>
      <c r="L366" s="52"/>
    </row>
    <row r="367" spans="1:12" ht="15.75" x14ac:dyDescent="0.25">
      <c r="A367" s="13">
        <v>24</v>
      </c>
      <c r="B367" s="14" t="s">
        <v>226</v>
      </c>
      <c r="C367" s="15" t="s">
        <v>0</v>
      </c>
      <c r="D367" s="15" t="s">
        <v>9</v>
      </c>
      <c r="E367" s="15" t="s">
        <v>215</v>
      </c>
      <c r="F367" s="104">
        <v>1650.0000000000002</v>
      </c>
      <c r="G367" s="17"/>
      <c r="H367" s="17"/>
      <c r="I367" s="90"/>
      <c r="J367" s="48">
        <f t="shared" si="30"/>
        <v>0</v>
      </c>
      <c r="K367" s="50">
        <f t="shared" si="31"/>
        <v>0</v>
      </c>
      <c r="L367" s="52"/>
    </row>
    <row r="368" spans="1:12" ht="15.75" x14ac:dyDescent="0.25">
      <c r="A368" s="111">
        <v>25</v>
      </c>
      <c r="B368" s="112" t="s">
        <v>227</v>
      </c>
      <c r="C368" s="113" t="s">
        <v>0</v>
      </c>
      <c r="D368" s="113" t="s">
        <v>9</v>
      </c>
      <c r="E368" s="113" t="s">
        <v>181</v>
      </c>
      <c r="F368" s="114">
        <v>330</v>
      </c>
      <c r="G368" s="115"/>
      <c r="H368" s="115"/>
      <c r="I368" s="116"/>
      <c r="J368" s="122">
        <f t="shared" si="30"/>
        <v>0</v>
      </c>
      <c r="K368" s="117">
        <f t="shared" si="31"/>
        <v>0</v>
      </c>
      <c r="L368" s="52"/>
    </row>
    <row r="369" spans="1:12" ht="15.75" x14ac:dyDescent="0.25">
      <c r="A369" s="13">
        <v>26</v>
      </c>
      <c r="B369" s="14" t="s">
        <v>228</v>
      </c>
      <c r="C369" s="15" t="s">
        <v>0</v>
      </c>
      <c r="D369" s="15" t="s">
        <v>9</v>
      </c>
      <c r="E369" s="15" t="s">
        <v>229</v>
      </c>
      <c r="F369" s="104">
        <v>1100</v>
      </c>
      <c r="G369" s="17"/>
      <c r="H369" s="17"/>
      <c r="I369" s="90"/>
      <c r="J369" s="48">
        <f t="shared" si="30"/>
        <v>0</v>
      </c>
      <c r="K369" s="50">
        <f t="shared" si="31"/>
        <v>0</v>
      </c>
      <c r="L369" s="52"/>
    </row>
    <row r="370" spans="1:12" ht="15.75" x14ac:dyDescent="0.25">
      <c r="A370" s="111">
        <v>27</v>
      </c>
      <c r="B370" s="112" t="s">
        <v>230</v>
      </c>
      <c r="C370" s="113" t="s">
        <v>0</v>
      </c>
      <c r="D370" s="113" t="s">
        <v>9</v>
      </c>
      <c r="E370" s="113" t="s">
        <v>215</v>
      </c>
      <c r="F370" s="114">
        <v>1650.0000000000002</v>
      </c>
      <c r="G370" s="115"/>
      <c r="H370" s="115"/>
      <c r="I370" s="116"/>
      <c r="J370" s="122">
        <f t="shared" si="30"/>
        <v>0</v>
      </c>
      <c r="K370" s="117">
        <f t="shared" si="31"/>
        <v>0</v>
      </c>
      <c r="L370" s="52"/>
    </row>
    <row r="371" spans="1:12" ht="15.75" x14ac:dyDescent="0.25">
      <c r="A371" s="13">
        <v>28</v>
      </c>
      <c r="B371" s="14" t="s">
        <v>231</v>
      </c>
      <c r="C371" s="15" t="s">
        <v>0</v>
      </c>
      <c r="D371" s="15" t="s">
        <v>9</v>
      </c>
      <c r="E371" s="15" t="s">
        <v>181</v>
      </c>
      <c r="F371" s="104">
        <v>330</v>
      </c>
      <c r="G371" s="17"/>
      <c r="H371" s="17"/>
      <c r="I371" s="90"/>
      <c r="J371" s="48">
        <f t="shared" si="30"/>
        <v>0</v>
      </c>
      <c r="K371" s="50">
        <f t="shared" si="31"/>
        <v>0</v>
      </c>
      <c r="L371" s="52"/>
    </row>
    <row r="372" spans="1:12" ht="15.75" x14ac:dyDescent="0.25">
      <c r="A372" s="111">
        <v>29</v>
      </c>
      <c r="B372" s="112" t="s">
        <v>232</v>
      </c>
      <c r="C372" s="113" t="s">
        <v>0</v>
      </c>
      <c r="D372" s="113" t="s">
        <v>9</v>
      </c>
      <c r="E372" s="113" t="s">
        <v>213</v>
      </c>
      <c r="F372" s="114">
        <v>1100</v>
      </c>
      <c r="G372" s="115"/>
      <c r="H372" s="115"/>
      <c r="I372" s="116"/>
      <c r="J372" s="122">
        <f t="shared" si="30"/>
        <v>0</v>
      </c>
      <c r="K372" s="117">
        <f t="shared" si="31"/>
        <v>0</v>
      </c>
      <c r="L372" s="52"/>
    </row>
    <row r="373" spans="1:12" ht="15.75" x14ac:dyDescent="0.25">
      <c r="A373" s="13">
        <v>30</v>
      </c>
      <c r="B373" s="14" t="s">
        <v>233</v>
      </c>
      <c r="C373" s="15" t="s">
        <v>0</v>
      </c>
      <c r="D373" s="15" t="s">
        <v>9</v>
      </c>
      <c r="E373" s="15" t="s">
        <v>215</v>
      </c>
      <c r="F373" s="104">
        <v>1650.0000000000002</v>
      </c>
      <c r="G373" s="17"/>
      <c r="H373" s="17"/>
      <c r="I373" s="90"/>
      <c r="J373" s="48">
        <f t="shared" si="30"/>
        <v>0</v>
      </c>
      <c r="K373" s="50">
        <f t="shared" si="31"/>
        <v>0</v>
      </c>
      <c r="L373" s="52"/>
    </row>
    <row r="374" spans="1:12" ht="15.75" x14ac:dyDescent="0.25">
      <c r="A374" s="111">
        <v>31</v>
      </c>
      <c r="B374" s="112" t="s">
        <v>234</v>
      </c>
      <c r="C374" s="113" t="s">
        <v>0</v>
      </c>
      <c r="D374" s="113" t="s">
        <v>9</v>
      </c>
      <c r="E374" s="113" t="s">
        <v>181</v>
      </c>
      <c r="F374" s="114">
        <v>330</v>
      </c>
      <c r="G374" s="115"/>
      <c r="H374" s="115"/>
      <c r="I374" s="116"/>
      <c r="J374" s="122">
        <f t="shared" si="30"/>
        <v>0</v>
      </c>
      <c r="K374" s="117">
        <f t="shared" si="31"/>
        <v>0</v>
      </c>
      <c r="L374" s="52"/>
    </row>
    <row r="375" spans="1:12" ht="15.75" x14ac:dyDescent="0.25">
      <c r="A375" s="13">
        <v>32</v>
      </c>
      <c r="B375" s="14" t="s">
        <v>235</v>
      </c>
      <c r="C375" s="15" t="s">
        <v>0</v>
      </c>
      <c r="D375" s="15" t="s">
        <v>9</v>
      </c>
      <c r="E375" s="15">
        <v>60</v>
      </c>
      <c r="F375" s="104">
        <v>1100</v>
      </c>
      <c r="G375" s="17"/>
      <c r="H375" s="17"/>
      <c r="I375" s="90"/>
      <c r="J375" s="48">
        <f t="shared" si="30"/>
        <v>0</v>
      </c>
      <c r="K375" s="50">
        <f t="shared" si="31"/>
        <v>0</v>
      </c>
      <c r="L375" s="52"/>
    </row>
    <row r="376" spans="1:12" ht="15.75" x14ac:dyDescent="0.25">
      <c r="A376" s="111">
        <v>33</v>
      </c>
      <c r="B376" s="112" t="s">
        <v>236</v>
      </c>
      <c r="C376" s="113" t="s">
        <v>0</v>
      </c>
      <c r="D376" s="113" t="s">
        <v>9</v>
      </c>
      <c r="E376" s="113" t="s">
        <v>215</v>
      </c>
      <c r="F376" s="114">
        <v>1650.0000000000002</v>
      </c>
      <c r="G376" s="115"/>
      <c r="H376" s="115"/>
      <c r="I376" s="116"/>
      <c r="J376" s="122">
        <f t="shared" si="30"/>
        <v>0</v>
      </c>
      <c r="K376" s="117">
        <f t="shared" si="31"/>
        <v>0</v>
      </c>
      <c r="L376" s="52"/>
    </row>
    <row r="377" spans="1:12" ht="15.75" x14ac:dyDescent="0.25">
      <c r="A377" s="13">
        <v>34</v>
      </c>
      <c r="B377" s="14" t="s">
        <v>237</v>
      </c>
      <c r="C377" s="15" t="s">
        <v>0</v>
      </c>
      <c r="D377" s="15" t="s">
        <v>9</v>
      </c>
      <c r="E377" s="15" t="s">
        <v>213</v>
      </c>
      <c r="F377" s="104">
        <v>330</v>
      </c>
      <c r="G377" s="17"/>
      <c r="H377" s="17"/>
      <c r="I377" s="90"/>
      <c r="J377" s="48">
        <f t="shared" si="30"/>
        <v>0</v>
      </c>
      <c r="K377" s="50">
        <f t="shared" si="31"/>
        <v>0</v>
      </c>
      <c r="L377" s="52"/>
    </row>
    <row r="378" spans="1:12" ht="15.75" x14ac:dyDescent="0.25">
      <c r="A378" s="111">
        <v>35</v>
      </c>
      <c r="B378" s="112" t="s">
        <v>238</v>
      </c>
      <c r="C378" s="113" t="s">
        <v>0</v>
      </c>
      <c r="D378" s="113" t="s">
        <v>9</v>
      </c>
      <c r="E378" s="113" t="s">
        <v>215</v>
      </c>
      <c r="F378" s="114">
        <v>1100</v>
      </c>
      <c r="G378" s="115"/>
      <c r="H378" s="115"/>
      <c r="I378" s="116"/>
      <c r="J378" s="122">
        <f t="shared" si="30"/>
        <v>0</v>
      </c>
      <c r="K378" s="117">
        <f t="shared" si="31"/>
        <v>0</v>
      </c>
      <c r="L378" s="52"/>
    </row>
    <row r="379" spans="1:12" ht="15.75" x14ac:dyDescent="0.25">
      <c r="A379" s="13">
        <v>36</v>
      </c>
      <c r="B379" s="14" t="s">
        <v>239</v>
      </c>
      <c r="C379" s="15" t="s">
        <v>0</v>
      </c>
      <c r="D379" s="15" t="s">
        <v>9</v>
      </c>
      <c r="E379" s="15" t="s">
        <v>36</v>
      </c>
      <c r="F379" s="104">
        <v>1650.0000000000002</v>
      </c>
      <c r="G379" s="17"/>
      <c r="H379" s="17"/>
      <c r="I379" s="90"/>
      <c r="J379" s="48">
        <f t="shared" si="30"/>
        <v>0</v>
      </c>
      <c r="K379" s="50">
        <f t="shared" si="31"/>
        <v>0</v>
      </c>
      <c r="L379" s="52"/>
    </row>
    <row r="380" spans="1:12" ht="15.75" x14ac:dyDescent="0.25">
      <c r="A380" s="111">
        <v>37</v>
      </c>
      <c r="B380" s="112" t="s">
        <v>575</v>
      </c>
      <c r="C380" s="113" t="s">
        <v>0</v>
      </c>
      <c r="D380" s="113" t="s">
        <v>9</v>
      </c>
      <c r="E380" s="113" t="s">
        <v>213</v>
      </c>
      <c r="F380" s="114">
        <v>1100</v>
      </c>
      <c r="G380" s="115"/>
      <c r="H380" s="115"/>
      <c r="I380" s="116"/>
      <c r="J380" s="122">
        <f t="shared" si="30"/>
        <v>0</v>
      </c>
      <c r="K380" s="117">
        <f t="shared" si="31"/>
        <v>0</v>
      </c>
      <c r="L380" s="52"/>
    </row>
    <row r="381" spans="1:12" ht="15.75" x14ac:dyDescent="0.25">
      <c r="A381" s="13">
        <v>38</v>
      </c>
      <c r="B381" s="14" t="s">
        <v>240</v>
      </c>
      <c r="C381" s="15" t="s">
        <v>0</v>
      </c>
      <c r="D381" s="15" t="s">
        <v>9</v>
      </c>
      <c r="E381" s="15">
        <v>60</v>
      </c>
      <c r="F381" s="104">
        <v>1650.0000000000002</v>
      </c>
      <c r="G381" s="17"/>
      <c r="H381" s="17"/>
      <c r="I381" s="90"/>
      <c r="J381" s="48">
        <f t="shared" si="30"/>
        <v>0</v>
      </c>
      <c r="K381" s="50">
        <f t="shared" si="31"/>
        <v>0</v>
      </c>
      <c r="L381" s="52"/>
    </row>
    <row r="382" spans="1:12" ht="15.75" x14ac:dyDescent="0.25">
      <c r="A382" s="111">
        <v>39</v>
      </c>
      <c r="B382" s="112" t="s">
        <v>241</v>
      </c>
      <c r="C382" s="113" t="s">
        <v>0</v>
      </c>
      <c r="D382" s="113" t="s">
        <v>9</v>
      </c>
      <c r="E382" s="113" t="s">
        <v>215</v>
      </c>
      <c r="F382" s="114">
        <v>1650.0000000000002</v>
      </c>
      <c r="G382" s="115"/>
      <c r="H382" s="115"/>
      <c r="I382" s="116"/>
      <c r="J382" s="122">
        <f t="shared" si="30"/>
        <v>0</v>
      </c>
      <c r="K382" s="117">
        <f t="shared" si="31"/>
        <v>0</v>
      </c>
      <c r="L382" s="52"/>
    </row>
    <row r="383" spans="1:12" ht="15.75" x14ac:dyDescent="0.25">
      <c r="A383" s="13">
        <v>40</v>
      </c>
      <c r="B383" s="14" t="s">
        <v>242</v>
      </c>
      <c r="C383" s="15" t="s">
        <v>0</v>
      </c>
      <c r="D383" s="15" t="s">
        <v>9</v>
      </c>
      <c r="E383" s="15" t="s">
        <v>213</v>
      </c>
      <c r="F383" s="104">
        <v>1650.0000000000002</v>
      </c>
      <c r="G383" s="17"/>
      <c r="H383" s="17"/>
      <c r="I383" s="90"/>
      <c r="J383" s="48">
        <f t="shared" si="30"/>
        <v>0</v>
      </c>
      <c r="K383" s="50">
        <f t="shared" si="31"/>
        <v>0</v>
      </c>
      <c r="L383" s="52"/>
    </row>
    <row r="384" spans="1:12" ht="15.75" x14ac:dyDescent="0.25">
      <c r="A384" s="111">
        <v>41</v>
      </c>
      <c r="B384" s="112" t="s">
        <v>243</v>
      </c>
      <c r="C384" s="113" t="s">
        <v>0</v>
      </c>
      <c r="D384" s="113" t="s">
        <v>9</v>
      </c>
      <c r="E384" s="113" t="s">
        <v>215</v>
      </c>
      <c r="F384" s="114">
        <v>1980.0000000000002</v>
      </c>
      <c r="G384" s="115"/>
      <c r="H384" s="115"/>
      <c r="I384" s="116"/>
      <c r="J384" s="122">
        <f t="shared" si="30"/>
        <v>0</v>
      </c>
      <c r="K384" s="117">
        <f t="shared" si="31"/>
        <v>0</v>
      </c>
      <c r="L384" s="52"/>
    </row>
    <row r="385" spans="1:12" ht="15.75" x14ac:dyDescent="0.25">
      <c r="A385" s="13">
        <v>42</v>
      </c>
      <c r="B385" s="14" t="s">
        <v>244</v>
      </c>
      <c r="C385" s="15" t="s">
        <v>0</v>
      </c>
      <c r="D385" s="15" t="s">
        <v>9</v>
      </c>
      <c r="E385" s="15" t="s">
        <v>213</v>
      </c>
      <c r="F385" s="104">
        <v>1100</v>
      </c>
      <c r="G385" s="17"/>
      <c r="H385" s="17"/>
      <c r="I385" s="90"/>
      <c r="J385" s="48">
        <f t="shared" si="30"/>
        <v>0</v>
      </c>
      <c r="K385" s="50">
        <f t="shared" si="31"/>
        <v>0</v>
      </c>
      <c r="L385" s="52"/>
    </row>
    <row r="386" spans="1:12" ht="15.75" x14ac:dyDescent="0.25">
      <c r="A386" s="111">
        <v>43</v>
      </c>
      <c r="B386" s="112" t="s">
        <v>245</v>
      </c>
      <c r="C386" s="113" t="s">
        <v>0</v>
      </c>
      <c r="D386" s="113" t="s">
        <v>9</v>
      </c>
      <c r="E386" s="113" t="s">
        <v>215</v>
      </c>
      <c r="F386" s="114">
        <v>1650.0000000000002</v>
      </c>
      <c r="G386" s="115"/>
      <c r="H386" s="115"/>
      <c r="I386" s="116"/>
      <c r="J386" s="122">
        <f t="shared" si="30"/>
        <v>0</v>
      </c>
      <c r="K386" s="117">
        <f t="shared" si="31"/>
        <v>0</v>
      </c>
      <c r="L386" s="52"/>
    </row>
    <row r="387" spans="1:12" ht="15.75" x14ac:dyDescent="0.25">
      <c r="A387" s="13">
        <v>44</v>
      </c>
      <c r="B387" s="14" t="s">
        <v>246</v>
      </c>
      <c r="C387" s="15" t="s">
        <v>0</v>
      </c>
      <c r="D387" s="15" t="s">
        <v>9</v>
      </c>
      <c r="E387" s="15" t="s">
        <v>181</v>
      </c>
      <c r="F387" s="104">
        <v>330</v>
      </c>
      <c r="G387" s="17"/>
      <c r="H387" s="17"/>
      <c r="I387" s="90"/>
      <c r="J387" s="48">
        <f t="shared" si="30"/>
        <v>0</v>
      </c>
      <c r="K387" s="50">
        <f t="shared" si="31"/>
        <v>0</v>
      </c>
      <c r="L387" s="52"/>
    </row>
    <row r="388" spans="1:12" ht="15.75" x14ac:dyDescent="0.25">
      <c r="A388" s="111">
        <v>45</v>
      </c>
      <c r="B388" s="112" t="s">
        <v>247</v>
      </c>
      <c r="C388" s="113" t="s">
        <v>0</v>
      </c>
      <c r="D388" s="113" t="s">
        <v>9</v>
      </c>
      <c r="E388" s="113" t="s">
        <v>213</v>
      </c>
      <c r="F388" s="114">
        <v>1100</v>
      </c>
      <c r="G388" s="115"/>
      <c r="H388" s="115"/>
      <c r="I388" s="116"/>
      <c r="J388" s="122">
        <f t="shared" si="30"/>
        <v>0</v>
      </c>
      <c r="K388" s="117">
        <f t="shared" si="31"/>
        <v>0</v>
      </c>
      <c r="L388" s="52"/>
    </row>
    <row r="389" spans="1:12" ht="15.75" x14ac:dyDescent="0.25">
      <c r="A389" s="13">
        <v>46</v>
      </c>
      <c r="B389" s="14" t="s">
        <v>248</v>
      </c>
      <c r="C389" s="15" t="s">
        <v>0</v>
      </c>
      <c r="D389" s="15" t="s">
        <v>9</v>
      </c>
      <c r="E389" s="15" t="s">
        <v>215</v>
      </c>
      <c r="F389" s="104">
        <v>1650.0000000000002</v>
      </c>
      <c r="G389" s="17"/>
      <c r="H389" s="17"/>
      <c r="I389" s="90"/>
      <c r="J389" s="48">
        <f t="shared" si="30"/>
        <v>0</v>
      </c>
      <c r="K389" s="50">
        <f t="shared" si="31"/>
        <v>0</v>
      </c>
      <c r="L389" s="52"/>
    </row>
    <row r="390" spans="1:12" ht="15.75" x14ac:dyDescent="0.25">
      <c r="A390" s="111">
        <v>47</v>
      </c>
      <c r="B390" s="112" t="s">
        <v>249</v>
      </c>
      <c r="C390" s="113" t="s">
        <v>0</v>
      </c>
      <c r="D390" s="113" t="s">
        <v>9</v>
      </c>
      <c r="E390" s="113" t="s">
        <v>181</v>
      </c>
      <c r="F390" s="114">
        <v>330</v>
      </c>
      <c r="G390" s="115"/>
      <c r="H390" s="115"/>
      <c r="I390" s="116"/>
      <c r="J390" s="122">
        <f t="shared" si="30"/>
        <v>0</v>
      </c>
      <c r="K390" s="117">
        <f t="shared" si="31"/>
        <v>0</v>
      </c>
      <c r="L390" s="52"/>
    </row>
    <row r="391" spans="1:12" ht="15.75" x14ac:dyDescent="0.25">
      <c r="A391" s="13">
        <v>48</v>
      </c>
      <c r="B391" s="14" t="s">
        <v>250</v>
      </c>
      <c r="C391" s="15" t="s">
        <v>0</v>
      </c>
      <c r="D391" s="15" t="s">
        <v>9</v>
      </c>
      <c r="E391" s="15" t="s">
        <v>213</v>
      </c>
      <c r="F391" s="104">
        <v>1100</v>
      </c>
      <c r="G391" s="17"/>
      <c r="H391" s="17"/>
      <c r="I391" s="90"/>
      <c r="J391" s="48">
        <f t="shared" si="30"/>
        <v>0</v>
      </c>
      <c r="K391" s="50">
        <f t="shared" si="31"/>
        <v>0</v>
      </c>
      <c r="L391" s="52"/>
    </row>
    <row r="392" spans="1:12" ht="15.75" x14ac:dyDescent="0.25">
      <c r="A392" s="111">
        <v>49</v>
      </c>
      <c r="B392" s="112" t="s">
        <v>251</v>
      </c>
      <c r="C392" s="113" t="s">
        <v>0</v>
      </c>
      <c r="D392" s="113" t="s">
        <v>9</v>
      </c>
      <c r="E392" s="113" t="s">
        <v>215</v>
      </c>
      <c r="F392" s="114">
        <v>1650.0000000000002</v>
      </c>
      <c r="G392" s="115"/>
      <c r="H392" s="115"/>
      <c r="I392" s="116"/>
      <c r="J392" s="122">
        <f t="shared" si="30"/>
        <v>0</v>
      </c>
      <c r="K392" s="117">
        <f t="shared" si="31"/>
        <v>0</v>
      </c>
      <c r="L392" s="52"/>
    </row>
    <row r="393" spans="1:12" ht="15.75" x14ac:dyDescent="0.25">
      <c r="A393" s="13">
        <v>50</v>
      </c>
      <c r="B393" s="14" t="s">
        <v>252</v>
      </c>
      <c r="C393" s="15" t="s">
        <v>0</v>
      </c>
      <c r="D393" s="15" t="s">
        <v>9</v>
      </c>
      <c r="E393" s="15" t="s">
        <v>181</v>
      </c>
      <c r="F393" s="104">
        <v>330</v>
      </c>
      <c r="G393" s="17"/>
      <c r="H393" s="17"/>
      <c r="I393" s="90"/>
      <c r="J393" s="48">
        <f t="shared" si="30"/>
        <v>0</v>
      </c>
      <c r="K393" s="50">
        <f t="shared" si="31"/>
        <v>0</v>
      </c>
      <c r="L393" s="52"/>
    </row>
    <row r="394" spans="1:12" ht="15.75" x14ac:dyDescent="0.25">
      <c r="A394" s="111">
        <v>51</v>
      </c>
      <c r="B394" s="112" t="s">
        <v>253</v>
      </c>
      <c r="C394" s="113" t="s">
        <v>0</v>
      </c>
      <c r="D394" s="113" t="s">
        <v>9</v>
      </c>
      <c r="E394" s="113" t="s">
        <v>213</v>
      </c>
      <c r="F394" s="114">
        <v>1100</v>
      </c>
      <c r="G394" s="115"/>
      <c r="H394" s="115"/>
      <c r="I394" s="116"/>
      <c r="J394" s="122">
        <f t="shared" si="30"/>
        <v>0</v>
      </c>
      <c r="K394" s="117">
        <f t="shared" si="31"/>
        <v>0</v>
      </c>
      <c r="L394" s="52"/>
    </row>
    <row r="395" spans="1:12" ht="15.75" x14ac:dyDescent="0.25">
      <c r="A395" s="13">
        <v>52</v>
      </c>
      <c r="B395" s="14" t="s">
        <v>254</v>
      </c>
      <c r="C395" s="15" t="s">
        <v>0</v>
      </c>
      <c r="D395" s="15" t="s">
        <v>9</v>
      </c>
      <c r="E395" s="15" t="s">
        <v>215</v>
      </c>
      <c r="F395" s="104">
        <v>1650.0000000000002</v>
      </c>
      <c r="G395" s="17"/>
      <c r="H395" s="17"/>
      <c r="I395" s="90"/>
      <c r="J395" s="48">
        <f t="shared" si="30"/>
        <v>0</v>
      </c>
      <c r="K395" s="50">
        <f t="shared" si="31"/>
        <v>0</v>
      </c>
      <c r="L395" s="52"/>
    </row>
    <row r="396" spans="1:12" ht="15.75" x14ac:dyDescent="0.25">
      <c r="A396" s="111">
        <v>53</v>
      </c>
      <c r="B396" s="112" t="s">
        <v>255</v>
      </c>
      <c r="C396" s="113" t="s">
        <v>0</v>
      </c>
      <c r="D396" s="113" t="s">
        <v>9</v>
      </c>
      <c r="E396" s="113" t="s">
        <v>181</v>
      </c>
      <c r="F396" s="114">
        <v>330</v>
      </c>
      <c r="G396" s="115"/>
      <c r="H396" s="115"/>
      <c r="I396" s="116"/>
      <c r="J396" s="122">
        <f t="shared" si="30"/>
        <v>0</v>
      </c>
      <c r="K396" s="117">
        <f t="shared" si="31"/>
        <v>0</v>
      </c>
      <c r="L396" s="52"/>
    </row>
    <row r="397" spans="1:12" ht="15.75" x14ac:dyDescent="0.25">
      <c r="A397" s="13">
        <v>54</v>
      </c>
      <c r="B397" s="14" t="s">
        <v>256</v>
      </c>
      <c r="C397" s="15" t="s">
        <v>0</v>
      </c>
      <c r="D397" s="15" t="s">
        <v>9</v>
      </c>
      <c r="E397" s="15" t="s">
        <v>213</v>
      </c>
      <c r="F397" s="104">
        <v>1100</v>
      </c>
      <c r="G397" s="17"/>
      <c r="H397" s="17"/>
      <c r="I397" s="90"/>
      <c r="J397" s="48">
        <f t="shared" si="30"/>
        <v>0</v>
      </c>
      <c r="K397" s="50">
        <f t="shared" si="31"/>
        <v>0</v>
      </c>
      <c r="L397" s="52"/>
    </row>
    <row r="398" spans="1:12" ht="15.75" x14ac:dyDescent="0.25">
      <c r="A398" s="111">
        <v>55</v>
      </c>
      <c r="B398" s="112" t="s">
        <v>257</v>
      </c>
      <c r="C398" s="113" t="s">
        <v>0</v>
      </c>
      <c r="D398" s="113" t="s">
        <v>9</v>
      </c>
      <c r="E398" s="113" t="s">
        <v>215</v>
      </c>
      <c r="F398" s="114">
        <v>1650.0000000000002</v>
      </c>
      <c r="G398" s="115"/>
      <c r="H398" s="115"/>
      <c r="I398" s="116"/>
      <c r="J398" s="122">
        <f t="shared" si="30"/>
        <v>0</v>
      </c>
      <c r="K398" s="117">
        <f t="shared" si="31"/>
        <v>0</v>
      </c>
      <c r="L398" s="52"/>
    </row>
    <row r="399" spans="1:12" ht="15.75" x14ac:dyDescent="0.25">
      <c r="A399" s="13">
        <v>56</v>
      </c>
      <c r="B399" s="14" t="s">
        <v>258</v>
      </c>
      <c r="C399" s="15" t="s">
        <v>0</v>
      </c>
      <c r="D399" s="15" t="s">
        <v>9</v>
      </c>
      <c r="E399" s="15" t="s">
        <v>36</v>
      </c>
      <c r="F399" s="104">
        <v>330</v>
      </c>
      <c r="G399" s="17"/>
      <c r="H399" s="17"/>
      <c r="I399" s="90"/>
      <c r="J399" s="48">
        <f t="shared" si="30"/>
        <v>0</v>
      </c>
      <c r="K399" s="50">
        <f t="shared" si="31"/>
        <v>0</v>
      </c>
      <c r="L399" s="52"/>
    </row>
    <row r="400" spans="1:12" ht="15.75" x14ac:dyDescent="0.25">
      <c r="A400" s="111">
        <v>57</v>
      </c>
      <c r="B400" s="112" t="s">
        <v>259</v>
      </c>
      <c r="C400" s="113" t="s">
        <v>0</v>
      </c>
      <c r="D400" s="113" t="s">
        <v>9</v>
      </c>
      <c r="E400" s="113" t="s">
        <v>181</v>
      </c>
      <c r="F400" s="114">
        <v>330</v>
      </c>
      <c r="G400" s="115"/>
      <c r="H400" s="115"/>
      <c r="I400" s="116"/>
      <c r="J400" s="122">
        <f t="shared" si="30"/>
        <v>0</v>
      </c>
      <c r="K400" s="117">
        <f t="shared" si="31"/>
        <v>0</v>
      </c>
      <c r="L400" s="52"/>
    </row>
    <row r="401" spans="1:12" ht="15.75" x14ac:dyDescent="0.25">
      <c r="A401" s="13">
        <v>58</v>
      </c>
      <c r="B401" s="14" t="s">
        <v>260</v>
      </c>
      <c r="C401" s="15" t="s">
        <v>0</v>
      </c>
      <c r="D401" s="15" t="s">
        <v>9</v>
      </c>
      <c r="E401" s="15" t="s">
        <v>213</v>
      </c>
      <c r="F401" s="104">
        <v>1100</v>
      </c>
      <c r="G401" s="17"/>
      <c r="H401" s="17"/>
      <c r="I401" s="90"/>
      <c r="J401" s="48">
        <f t="shared" si="30"/>
        <v>0</v>
      </c>
      <c r="K401" s="50">
        <f t="shared" si="31"/>
        <v>0</v>
      </c>
      <c r="L401" s="52"/>
    </row>
    <row r="402" spans="1:12" ht="15.75" x14ac:dyDescent="0.25">
      <c r="A402" s="111">
        <v>59</v>
      </c>
      <c r="B402" s="112" t="s">
        <v>261</v>
      </c>
      <c r="C402" s="113" t="s">
        <v>0</v>
      </c>
      <c r="D402" s="113" t="s">
        <v>9</v>
      </c>
      <c r="E402" s="113" t="s">
        <v>215</v>
      </c>
      <c r="F402" s="114">
        <v>1650.0000000000002</v>
      </c>
      <c r="G402" s="115"/>
      <c r="H402" s="115"/>
      <c r="I402" s="116"/>
      <c r="J402" s="122">
        <f t="shared" si="30"/>
        <v>0</v>
      </c>
      <c r="K402" s="117">
        <f t="shared" si="31"/>
        <v>0</v>
      </c>
      <c r="L402" s="52"/>
    </row>
    <row r="403" spans="1:12" ht="15.75" x14ac:dyDescent="0.25">
      <c r="A403" s="13">
        <v>60</v>
      </c>
      <c r="B403" s="14" t="s">
        <v>262</v>
      </c>
      <c r="C403" s="15" t="s">
        <v>0</v>
      </c>
      <c r="D403" s="15" t="s">
        <v>9</v>
      </c>
      <c r="E403" s="15" t="s">
        <v>181</v>
      </c>
      <c r="F403" s="104">
        <v>330</v>
      </c>
      <c r="G403" s="17"/>
      <c r="H403" s="17"/>
      <c r="I403" s="90"/>
      <c r="J403" s="48">
        <f t="shared" si="30"/>
        <v>0</v>
      </c>
      <c r="K403" s="50">
        <f t="shared" si="31"/>
        <v>0</v>
      </c>
      <c r="L403" s="52"/>
    </row>
    <row r="404" spans="1:12" ht="15.75" x14ac:dyDescent="0.25">
      <c r="A404" s="111">
        <v>61</v>
      </c>
      <c r="B404" s="112" t="s">
        <v>263</v>
      </c>
      <c r="C404" s="113" t="s">
        <v>0</v>
      </c>
      <c r="D404" s="113" t="s">
        <v>9</v>
      </c>
      <c r="E404" s="113" t="s">
        <v>213</v>
      </c>
      <c r="F404" s="114">
        <v>1100</v>
      </c>
      <c r="G404" s="115"/>
      <c r="H404" s="115"/>
      <c r="I404" s="116"/>
      <c r="J404" s="122">
        <f t="shared" si="30"/>
        <v>0</v>
      </c>
      <c r="K404" s="117">
        <f t="shared" si="31"/>
        <v>0</v>
      </c>
      <c r="L404" s="52"/>
    </row>
    <row r="405" spans="1:12" ht="15.75" x14ac:dyDescent="0.25">
      <c r="A405" s="13">
        <v>62</v>
      </c>
      <c r="B405" s="14" t="s">
        <v>264</v>
      </c>
      <c r="C405" s="15" t="s">
        <v>0</v>
      </c>
      <c r="D405" s="15" t="s">
        <v>9</v>
      </c>
      <c r="E405" s="15" t="s">
        <v>215</v>
      </c>
      <c r="F405" s="104">
        <v>1650.0000000000002</v>
      </c>
      <c r="G405" s="17"/>
      <c r="H405" s="17"/>
      <c r="I405" s="90"/>
      <c r="J405" s="48">
        <f t="shared" si="30"/>
        <v>0</v>
      </c>
      <c r="K405" s="50">
        <f t="shared" si="31"/>
        <v>0</v>
      </c>
      <c r="L405" s="52"/>
    </row>
    <row r="406" spans="1:12" ht="15.75" x14ac:dyDescent="0.25">
      <c r="A406" s="111">
        <v>63</v>
      </c>
      <c r="B406" s="112" t="s">
        <v>265</v>
      </c>
      <c r="C406" s="113" t="s">
        <v>0</v>
      </c>
      <c r="D406" s="113" t="s">
        <v>9</v>
      </c>
      <c r="E406" s="113" t="s">
        <v>181</v>
      </c>
      <c r="F406" s="114">
        <v>330</v>
      </c>
      <c r="G406" s="115"/>
      <c r="H406" s="115"/>
      <c r="I406" s="116"/>
      <c r="J406" s="122">
        <f t="shared" si="30"/>
        <v>0</v>
      </c>
      <c r="K406" s="117">
        <f t="shared" si="31"/>
        <v>0</v>
      </c>
      <c r="L406" s="52"/>
    </row>
    <row r="407" spans="1:12" ht="15.75" x14ac:dyDescent="0.25">
      <c r="A407" s="13">
        <v>64</v>
      </c>
      <c r="B407" s="14" t="s">
        <v>266</v>
      </c>
      <c r="C407" s="15" t="s">
        <v>0</v>
      </c>
      <c r="D407" s="15" t="s">
        <v>9</v>
      </c>
      <c r="E407" s="15" t="s">
        <v>213</v>
      </c>
      <c r="F407" s="104">
        <v>1100</v>
      </c>
      <c r="G407" s="17"/>
      <c r="H407" s="17"/>
      <c r="I407" s="90"/>
      <c r="J407" s="48">
        <f t="shared" si="30"/>
        <v>0</v>
      </c>
      <c r="K407" s="50">
        <f t="shared" si="31"/>
        <v>0</v>
      </c>
      <c r="L407" s="52"/>
    </row>
    <row r="408" spans="1:12" ht="15.75" x14ac:dyDescent="0.25">
      <c r="A408" s="111">
        <v>65</v>
      </c>
      <c r="B408" s="112" t="s">
        <v>267</v>
      </c>
      <c r="C408" s="113" t="s">
        <v>0</v>
      </c>
      <c r="D408" s="113" t="s">
        <v>9</v>
      </c>
      <c r="E408" s="113" t="s">
        <v>215</v>
      </c>
      <c r="F408" s="114">
        <v>1650.0000000000002</v>
      </c>
      <c r="G408" s="115"/>
      <c r="H408" s="115"/>
      <c r="I408" s="116"/>
      <c r="J408" s="122">
        <f t="shared" si="30"/>
        <v>0</v>
      </c>
      <c r="K408" s="117">
        <f t="shared" si="31"/>
        <v>0</v>
      </c>
      <c r="L408" s="52"/>
    </row>
    <row r="409" spans="1:12" ht="15.75" x14ac:dyDescent="0.25">
      <c r="A409" s="13">
        <v>66</v>
      </c>
      <c r="B409" s="14" t="s">
        <v>268</v>
      </c>
      <c r="C409" s="15" t="s">
        <v>0</v>
      </c>
      <c r="D409" s="15" t="s">
        <v>9</v>
      </c>
      <c r="E409" s="15" t="s">
        <v>181</v>
      </c>
      <c r="F409" s="104">
        <v>330</v>
      </c>
      <c r="G409" s="17"/>
      <c r="H409" s="17"/>
      <c r="I409" s="90"/>
      <c r="J409" s="48">
        <f t="shared" ref="J409:J472" si="32">ROUND(I409*F409,2)</f>
        <v>0</v>
      </c>
      <c r="K409" s="50">
        <f t="shared" ref="K409:K472" si="33">ROUND(J409*1.095,2)</f>
        <v>0</v>
      </c>
      <c r="L409" s="52"/>
    </row>
    <row r="410" spans="1:12" ht="15.75" x14ac:dyDescent="0.25">
      <c r="A410" s="111">
        <v>67</v>
      </c>
      <c r="B410" s="112" t="s">
        <v>269</v>
      </c>
      <c r="C410" s="113" t="s">
        <v>0</v>
      </c>
      <c r="D410" s="113" t="s">
        <v>9</v>
      </c>
      <c r="E410" s="113" t="s">
        <v>213</v>
      </c>
      <c r="F410" s="114">
        <v>1100</v>
      </c>
      <c r="G410" s="115"/>
      <c r="H410" s="115"/>
      <c r="I410" s="116"/>
      <c r="J410" s="122">
        <f t="shared" si="32"/>
        <v>0</v>
      </c>
      <c r="K410" s="117">
        <f t="shared" si="33"/>
        <v>0</v>
      </c>
      <c r="L410" s="52"/>
    </row>
    <row r="411" spans="1:12" ht="15.75" x14ac:dyDescent="0.25">
      <c r="A411" s="13">
        <v>68</v>
      </c>
      <c r="B411" s="14" t="s">
        <v>270</v>
      </c>
      <c r="C411" s="15" t="s">
        <v>0</v>
      </c>
      <c r="D411" s="15" t="s">
        <v>9</v>
      </c>
      <c r="E411" s="15" t="s">
        <v>215</v>
      </c>
      <c r="F411" s="104">
        <v>1650.0000000000002</v>
      </c>
      <c r="G411" s="17"/>
      <c r="H411" s="17"/>
      <c r="I411" s="90"/>
      <c r="J411" s="48">
        <f t="shared" si="32"/>
        <v>0</v>
      </c>
      <c r="K411" s="50">
        <f t="shared" si="33"/>
        <v>0</v>
      </c>
      <c r="L411" s="52"/>
    </row>
    <row r="412" spans="1:12" ht="15.75" x14ac:dyDescent="0.25">
      <c r="A412" s="111">
        <v>69</v>
      </c>
      <c r="B412" s="112" t="s">
        <v>271</v>
      </c>
      <c r="C412" s="113" t="s">
        <v>0</v>
      </c>
      <c r="D412" s="113" t="s">
        <v>9</v>
      </c>
      <c r="E412" s="113" t="s">
        <v>181</v>
      </c>
      <c r="F412" s="114">
        <v>330</v>
      </c>
      <c r="G412" s="115"/>
      <c r="H412" s="115"/>
      <c r="I412" s="116"/>
      <c r="J412" s="122">
        <f t="shared" si="32"/>
        <v>0</v>
      </c>
      <c r="K412" s="117">
        <f t="shared" si="33"/>
        <v>0</v>
      </c>
      <c r="L412" s="52"/>
    </row>
    <row r="413" spans="1:12" ht="15.75" x14ac:dyDescent="0.25">
      <c r="A413" s="13">
        <v>70</v>
      </c>
      <c r="B413" s="14" t="s">
        <v>272</v>
      </c>
      <c r="C413" s="15" t="s">
        <v>0</v>
      </c>
      <c r="D413" s="15" t="s">
        <v>9</v>
      </c>
      <c r="E413" s="15" t="s">
        <v>213</v>
      </c>
      <c r="F413" s="104">
        <v>1100</v>
      </c>
      <c r="G413" s="17"/>
      <c r="H413" s="17"/>
      <c r="I413" s="90"/>
      <c r="J413" s="48">
        <f t="shared" si="32"/>
        <v>0</v>
      </c>
      <c r="K413" s="50">
        <f t="shared" si="33"/>
        <v>0</v>
      </c>
      <c r="L413" s="52"/>
    </row>
    <row r="414" spans="1:12" ht="15.75" x14ac:dyDescent="0.25">
      <c r="A414" s="111">
        <v>71</v>
      </c>
      <c r="B414" s="112" t="s">
        <v>273</v>
      </c>
      <c r="C414" s="113" t="s">
        <v>0</v>
      </c>
      <c r="D414" s="113" t="s">
        <v>9</v>
      </c>
      <c r="E414" s="113" t="s">
        <v>215</v>
      </c>
      <c r="F414" s="114">
        <v>1650.0000000000002</v>
      </c>
      <c r="G414" s="115"/>
      <c r="H414" s="115"/>
      <c r="I414" s="116"/>
      <c r="J414" s="122">
        <f t="shared" si="32"/>
        <v>0</v>
      </c>
      <c r="K414" s="117">
        <f t="shared" si="33"/>
        <v>0</v>
      </c>
      <c r="L414" s="52"/>
    </row>
    <row r="415" spans="1:12" ht="15.75" x14ac:dyDescent="0.25">
      <c r="A415" s="13">
        <v>72</v>
      </c>
      <c r="B415" s="14" t="s">
        <v>274</v>
      </c>
      <c r="C415" s="15" t="s">
        <v>0</v>
      </c>
      <c r="D415" s="15" t="s">
        <v>9</v>
      </c>
      <c r="E415" s="15" t="s">
        <v>181</v>
      </c>
      <c r="F415" s="104">
        <v>330</v>
      </c>
      <c r="G415" s="17"/>
      <c r="H415" s="17"/>
      <c r="I415" s="90"/>
      <c r="J415" s="48">
        <f t="shared" si="32"/>
        <v>0</v>
      </c>
      <c r="K415" s="50">
        <f t="shared" si="33"/>
        <v>0</v>
      </c>
      <c r="L415" s="52"/>
    </row>
    <row r="416" spans="1:12" ht="15.75" x14ac:dyDescent="0.25">
      <c r="A416" s="111">
        <v>73</v>
      </c>
      <c r="B416" s="112" t="s">
        <v>275</v>
      </c>
      <c r="C416" s="113" t="s">
        <v>0</v>
      </c>
      <c r="D416" s="113" t="s">
        <v>9</v>
      </c>
      <c r="E416" s="113" t="s">
        <v>213</v>
      </c>
      <c r="F416" s="114">
        <v>1100</v>
      </c>
      <c r="G416" s="115"/>
      <c r="H416" s="115"/>
      <c r="I416" s="116"/>
      <c r="J416" s="122">
        <f t="shared" si="32"/>
        <v>0</v>
      </c>
      <c r="K416" s="117">
        <f t="shared" si="33"/>
        <v>0</v>
      </c>
      <c r="L416" s="52"/>
    </row>
    <row r="417" spans="1:12" ht="15.75" x14ac:dyDescent="0.25">
      <c r="A417" s="13">
        <v>74</v>
      </c>
      <c r="B417" s="14" t="s">
        <v>276</v>
      </c>
      <c r="C417" s="15" t="s">
        <v>0</v>
      </c>
      <c r="D417" s="15" t="s">
        <v>9</v>
      </c>
      <c r="E417" s="15" t="s">
        <v>215</v>
      </c>
      <c r="F417" s="104">
        <v>1650.0000000000002</v>
      </c>
      <c r="G417" s="17"/>
      <c r="H417" s="17"/>
      <c r="I417" s="90"/>
      <c r="J417" s="48">
        <f t="shared" si="32"/>
        <v>0</v>
      </c>
      <c r="K417" s="50">
        <f t="shared" si="33"/>
        <v>0</v>
      </c>
      <c r="L417" s="52"/>
    </row>
    <row r="418" spans="1:12" ht="15.75" x14ac:dyDescent="0.25">
      <c r="A418" s="111">
        <v>75</v>
      </c>
      <c r="B418" s="112" t="s">
        <v>277</v>
      </c>
      <c r="C418" s="113" t="s">
        <v>0</v>
      </c>
      <c r="D418" s="113" t="s">
        <v>9</v>
      </c>
      <c r="E418" s="113" t="s">
        <v>181</v>
      </c>
      <c r="F418" s="114">
        <v>330</v>
      </c>
      <c r="G418" s="115"/>
      <c r="H418" s="115"/>
      <c r="I418" s="116"/>
      <c r="J418" s="122">
        <f t="shared" si="32"/>
        <v>0</v>
      </c>
      <c r="K418" s="117">
        <f t="shared" si="33"/>
        <v>0</v>
      </c>
      <c r="L418" s="52"/>
    </row>
    <row r="419" spans="1:12" ht="15.75" x14ac:dyDescent="0.25">
      <c r="A419" s="13">
        <v>76</v>
      </c>
      <c r="B419" s="14" t="s">
        <v>278</v>
      </c>
      <c r="C419" s="15" t="s">
        <v>0</v>
      </c>
      <c r="D419" s="15" t="s">
        <v>9</v>
      </c>
      <c r="E419" s="15" t="s">
        <v>213</v>
      </c>
      <c r="F419" s="104">
        <v>1100</v>
      </c>
      <c r="G419" s="17"/>
      <c r="H419" s="17"/>
      <c r="I419" s="90"/>
      <c r="J419" s="48">
        <f t="shared" si="32"/>
        <v>0</v>
      </c>
      <c r="K419" s="50">
        <f t="shared" si="33"/>
        <v>0</v>
      </c>
      <c r="L419" s="52"/>
    </row>
    <row r="420" spans="1:12" ht="15.75" x14ac:dyDescent="0.25">
      <c r="A420" s="111">
        <v>77</v>
      </c>
      <c r="B420" s="112" t="s">
        <v>279</v>
      </c>
      <c r="C420" s="113" t="s">
        <v>0</v>
      </c>
      <c r="D420" s="113" t="s">
        <v>9</v>
      </c>
      <c r="E420" s="113" t="s">
        <v>215</v>
      </c>
      <c r="F420" s="114">
        <v>1650.0000000000002</v>
      </c>
      <c r="G420" s="115"/>
      <c r="H420" s="115"/>
      <c r="I420" s="116"/>
      <c r="J420" s="122">
        <f t="shared" si="32"/>
        <v>0</v>
      </c>
      <c r="K420" s="117">
        <f t="shared" si="33"/>
        <v>0</v>
      </c>
      <c r="L420" s="52"/>
    </row>
    <row r="421" spans="1:12" ht="15.75" x14ac:dyDescent="0.25">
      <c r="A421" s="13">
        <v>78</v>
      </c>
      <c r="B421" s="14" t="s">
        <v>280</v>
      </c>
      <c r="C421" s="15" t="s">
        <v>0</v>
      </c>
      <c r="D421" s="15" t="s">
        <v>9</v>
      </c>
      <c r="E421" s="15" t="s">
        <v>181</v>
      </c>
      <c r="F421" s="104">
        <v>330</v>
      </c>
      <c r="G421" s="17"/>
      <c r="H421" s="17"/>
      <c r="I421" s="90"/>
      <c r="J421" s="48">
        <f t="shared" si="32"/>
        <v>0</v>
      </c>
      <c r="K421" s="50">
        <f t="shared" si="33"/>
        <v>0</v>
      </c>
      <c r="L421" s="52"/>
    </row>
    <row r="422" spans="1:12" ht="15.75" x14ac:dyDescent="0.25">
      <c r="A422" s="111">
        <v>79</v>
      </c>
      <c r="B422" s="112" t="s">
        <v>281</v>
      </c>
      <c r="C422" s="113" t="s">
        <v>0</v>
      </c>
      <c r="D422" s="113" t="s">
        <v>9</v>
      </c>
      <c r="E422" s="113" t="s">
        <v>213</v>
      </c>
      <c r="F422" s="114">
        <v>1100</v>
      </c>
      <c r="G422" s="115"/>
      <c r="H422" s="115"/>
      <c r="I422" s="116"/>
      <c r="J422" s="122">
        <f t="shared" si="32"/>
        <v>0</v>
      </c>
      <c r="K422" s="117">
        <f t="shared" si="33"/>
        <v>0</v>
      </c>
      <c r="L422" s="52"/>
    </row>
    <row r="423" spans="1:12" ht="15.75" x14ac:dyDescent="0.25">
      <c r="A423" s="13">
        <v>80</v>
      </c>
      <c r="B423" s="14" t="s">
        <v>282</v>
      </c>
      <c r="C423" s="15" t="s">
        <v>0</v>
      </c>
      <c r="D423" s="15" t="s">
        <v>9</v>
      </c>
      <c r="E423" s="15" t="s">
        <v>215</v>
      </c>
      <c r="F423" s="104">
        <v>1650.0000000000002</v>
      </c>
      <c r="G423" s="17"/>
      <c r="H423" s="17"/>
      <c r="I423" s="90"/>
      <c r="J423" s="48">
        <f t="shared" si="32"/>
        <v>0</v>
      </c>
      <c r="K423" s="50">
        <f t="shared" si="33"/>
        <v>0</v>
      </c>
      <c r="L423" s="52"/>
    </row>
    <row r="424" spans="1:12" ht="15.75" x14ac:dyDescent="0.25">
      <c r="A424" s="111">
        <v>81</v>
      </c>
      <c r="B424" s="112" t="s">
        <v>283</v>
      </c>
      <c r="C424" s="113" t="s">
        <v>0</v>
      </c>
      <c r="D424" s="113" t="s">
        <v>9</v>
      </c>
      <c r="E424" s="113" t="s">
        <v>181</v>
      </c>
      <c r="F424" s="114">
        <v>330</v>
      </c>
      <c r="G424" s="115"/>
      <c r="H424" s="115"/>
      <c r="I424" s="116"/>
      <c r="J424" s="122">
        <f t="shared" si="32"/>
        <v>0</v>
      </c>
      <c r="K424" s="117">
        <f t="shared" si="33"/>
        <v>0</v>
      </c>
      <c r="L424" s="52"/>
    </row>
    <row r="425" spans="1:12" ht="15.75" x14ac:dyDescent="0.25">
      <c r="A425" s="13">
        <v>82</v>
      </c>
      <c r="B425" s="14" t="s">
        <v>284</v>
      </c>
      <c r="C425" s="15" t="s">
        <v>0</v>
      </c>
      <c r="D425" s="15" t="s">
        <v>9</v>
      </c>
      <c r="E425" s="15" t="s">
        <v>213</v>
      </c>
      <c r="F425" s="104">
        <v>1100</v>
      </c>
      <c r="G425" s="17"/>
      <c r="H425" s="17"/>
      <c r="I425" s="90"/>
      <c r="J425" s="48">
        <f t="shared" si="32"/>
        <v>0</v>
      </c>
      <c r="K425" s="50">
        <f t="shared" si="33"/>
        <v>0</v>
      </c>
      <c r="L425" s="52"/>
    </row>
    <row r="426" spans="1:12" ht="15.75" x14ac:dyDescent="0.25">
      <c r="A426" s="111">
        <v>83</v>
      </c>
      <c r="B426" s="112" t="s">
        <v>285</v>
      </c>
      <c r="C426" s="113" t="s">
        <v>0</v>
      </c>
      <c r="D426" s="113" t="s">
        <v>9</v>
      </c>
      <c r="E426" s="113" t="s">
        <v>215</v>
      </c>
      <c r="F426" s="114">
        <v>1650.0000000000002</v>
      </c>
      <c r="G426" s="115"/>
      <c r="H426" s="115"/>
      <c r="I426" s="116"/>
      <c r="J426" s="122">
        <f t="shared" si="32"/>
        <v>0</v>
      </c>
      <c r="K426" s="117">
        <f t="shared" si="33"/>
        <v>0</v>
      </c>
      <c r="L426" s="52"/>
    </row>
    <row r="427" spans="1:12" ht="15.75" x14ac:dyDescent="0.25">
      <c r="A427" s="13">
        <v>84</v>
      </c>
      <c r="B427" s="14" t="s">
        <v>286</v>
      </c>
      <c r="C427" s="15" t="s">
        <v>0</v>
      </c>
      <c r="D427" s="15" t="s">
        <v>9</v>
      </c>
      <c r="E427" s="15" t="s">
        <v>181</v>
      </c>
      <c r="F427" s="104">
        <v>330</v>
      </c>
      <c r="G427" s="17"/>
      <c r="H427" s="17"/>
      <c r="I427" s="90"/>
      <c r="J427" s="48">
        <f t="shared" si="32"/>
        <v>0</v>
      </c>
      <c r="K427" s="50">
        <f t="shared" si="33"/>
        <v>0</v>
      </c>
      <c r="L427" s="52"/>
    </row>
    <row r="428" spans="1:12" ht="15.75" x14ac:dyDescent="0.25">
      <c r="A428" s="111">
        <v>85</v>
      </c>
      <c r="B428" s="112" t="s">
        <v>287</v>
      </c>
      <c r="C428" s="113" t="s">
        <v>0</v>
      </c>
      <c r="D428" s="113" t="s">
        <v>9</v>
      </c>
      <c r="E428" s="113" t="s">
        <v>213</v>
      </c>
      <c r="F428" s="114">
        <v>1100</v>
      </c>
      <c r="G428" s="115"/>
      <c r="H428" s="115"/>
      <c r="I428" s="116"/>
      <c r="J428" s="122">
        <f t="shared" si="32"/>
        <v>0</v>
      </c>
      <c r="K428" s="117">
        <f t="shared" si="33"/>
        <v>0</v>
      </c>
      <c r="L428" s="52"/>
    </row>
    <row r="429" spans="1:12" ht="15.75" x14ac:dyDescent="0.25">
      <c r="A429" s="13">
        <v>86</v>
      </c>
      <c r="B429" s="14" t="s">
        <v>288</v>
      </c>
      <c r="C429" s="15" t="s">
        <v>0</v>
      </c>
      <c r="D429" s="15" t="s">
        <v>9</v>
      </c>
      <c r="E429" s="15" t="s">
        <v>215</v>
      </c>
      <c r="F429" s="104">
        <v>1650.0000000000002</v>
      </c>
      <c r="G429" s="17"/>
      <c r="H429" s="17"/>
      <c r="I429" s="90"/>
      <c r="J429" s="48">
        <f t="shared" si="32"/>
        <v>0</v>
      </c>
      <c r="K429" s="50">
        <f t="shared" si="33"/>
        <v>0</v>
      </c>
      <c r="L429" s="52"/>
    </row>
    <row r="430" spans="1:12" ht="15.75" x14ac:dyDescent="0.25">
      <c r="A430" s="111">
        <v>87</v>
      </c>
      <c r="B430" s="112" t="s">
        <v>289</v>
      </c>
      <c r="C430" s="113" t="s">
        <v>0</v>
      </c>
      <c r="D430" s="113" t="s">
        <v>9</v>
      </c>
      <c r="E430" s="113" t="s">
        <v>181</v>
      </c>
      <c r="F430" s="114">
        <v>330</v>
      </c>
      <c r="G430" s="115"/>
      <c r="H430" s="115"/>
      <c r="I430" s="116"/>
      <c r="J430" s="122">
        <f t="shared" si="32"/>
        <v>0</v>
      </c>
      <c r="K430" s="117">
        <f t="shared" si="33"/>
        <v>0</v>
      </c>
      <c r="L430" s="52"/>
    </row>
    <row r="431" spans="1:12" ht="15.75" x14ac:dyDescent="0.25">
      <c r="A431" s="13">
        <v>88</v>
      </c>
      <c r="B431" s="14" t="s">
        <v>290</v>
      </c>
      <c r="C431" s="15" t="s">
        <v>0</v>
      </c>
      <c r="D431" s="15" t="s">
        <v>9</v>
      </c>
      <c r="E431" s="15" t="s">
        <v>213</v>
      </c>
      <c r="F431" s="104">
        <v>1100</v>
      </c>
      <c r="G431" s="17"/>
      <c r="H431" s="17"/>
      <c r="I431" s="90"/>
      <c r="J431" s="48">
        <f t="shared" si="32"/>
        <v>0</v>
      </c>
      <c r="K431" s="50">
        <f t="shared" si="33"/>
        <v>0</v>
      </c>
      <c r="L431" s="52"/>
    </row>
    <row r="432" spans="1:12" ht="15.75" x14ac:dyDescent="0.25">
      <c r="A432" s="111">
        <v>89</v>
      </c>
      <c r="B432" s="112" t="s">
        <v>291</v>
      </c>
      <c r="C432" s="113" t="s">
        <v>0</v>
      </c>
      <c r="D432" s="113" t="s">
        <v>9</v>
      </c>
      <c r="E432" s="113" t="s">
        <v>215</v>
      </c>
      <c r="F432" s="114">
        <v>1650.0000000000002</v>
      </c>
      <c r="G432" s="115"/>
      <c r="H432" s="115"/>
      <c r="I432" s="116"/>
      <c r="J432" s="122">
        <f t="shared" si="32"/>
        <v>0</v>
      </c>
      <c r="K432" s="117">
        <f t="shared" si="33"/>
        <v>0</v>
      </c>
      <c r="L432" s="52"/>
    </row>
    <row r="433" spans="1:12" ht="15.75" x14ac:dyDescent="0.25">
      <c r="A433" s="13">
        <v>90</v>
      </c>
      <c r="B433" s="14" t="s">
        <v>292</v>
      </c>
      <c r="C433" s="15" t="s">
        <v>0</v>
      </c>
      <c r="D433" s="15" t="s">
        <v>9</v>
      </c>
      <c r="E433" s="15" t="s">
        <v>181</v>
      </c>
      <c r="F433" s="104">
        <v>330</v>
      </c>
      <c r="G433" s="17"/>
      <c r="H433" s="17"/>
      <c r="I433" s="90"/>
      <c r="J433" s="48">
        <f t="shared" si="32"/>
        <v>0</v>
      </c>
      <c r="K433" s="50">
        <f t="shared" si="33"/>
        <v>0</v>
      </c>
      <c r="L433" s="52"/>
    </row>
    <row r="434" spans="1:12" ht="15.75" x14ac:dyDescent="0.25">
      <c r="A434" s="111">
        <v>91</v>
      </c>
      <c r="B434" s="112" t="s">
        <v>293</v>
      </c>
      <c r="C434" s="113" t="s">
        <v>0</v>
      </c>
      <c r="D434" s="113" t="s">
        <v>9</v>
      </c>
      <c r="E434" s="113" t="s">
        <v>213</v>
      </c>
      <c r="F434" s="114">
        <v>1100</v>
      </c>
      <c r="G434" s="115"/>
      <c r="H434" s="115"/>
      <c r="I434" s="116"/>
      <c r="J434" s="122">
        <f t="shared" si="32"/>
        <v>0</v>
      </c>
      <c r="K434" s="117">
        <f t="shared" si="33"/>
        <v>0</v>
      </c>
      <c r="L434" s="52"/>
    </row>
    <row r="435" spans="1:12" ht="15.75" x14ac:dyDescent="0.25">
      <c r="A435" s="13">
        <v>92</v>
      </c>
      <c r="B435" s="14" t="s">
        <v>294</v>
      </c>
      <c r="C435" s="15" t="s">
        <v>0</v>
      </c>
      <c r="D435" s="15" t="s">
        <v>9</v>
      </c>
      <c r="E435" s="15" t="s">
        <v>215</v>
      </c>
      <c r="F435" s="104">
        <v>1650.0000000000002</v>
      </c>
      <c r="G435" s="17"/>
      <c r="H435" s="17"/>
      <c r="I435" s="90"/>
      <c r="J435" s="48">
        <f t="shared" si="32"/>
        <v>0</v>
      </c>
      <c r="K435" s="50">
        <f t="shared" si="33"/>
        <v>0</v>
      </c>
      <c r="L435" s="52"/>
    </row>
    <row r="436" spans="1:12" ht="15.75" x14ac:dyDescent="0.25">
      <c r="A436" s="111">
        <v>93</v>
      </c>
      <c r="B436" s="112" t="s">
        <v>295</v>
      </c>
      <c r="C436" s="113" t="s">
        <v>0</v>
      </c>
      <c r="D436" s="113" t="s">
        <v>9</v>
      </c>
      <c r="E436" s="113" t="s">
        <v>181</v>
      </c>
      <c r="F436" s="114">
        <v>330</v>
      </c>
      <c r="G436" s="115"/>
      <c r="H436" s="115"/>
      <c r="I436" s="116"/>
      <c r="J436" s="122">
        <f t="shared" si="32"/>
        <v>0</v>
      </c>
      <c r="K436" s="117">
        <f t="shared" si="33"/>
        <v>0</v>
      </c>
      <c r="L436" s="52"/>
    </row>
    <row r="437" spans="1:12" ht="15.75" x14ac:dyDescent="0.25">
      <c r="A437" s="13">
        <v>94</v>
      </c>
      <c r="B437" s="14" t="s">
        <v>296</v>
      </c>
      <c r="C437" s="15" t="s">
        <v>0</v>
      </c>
      <c r="D437" s="15" t="s">
        <v>9</v>
      </c>
      <c r="E437" s="15" t="s">
        <v>213</v>
      </c>
      <c r="F437" s="104">
        <v>1100</v>
      </c>
      <c r="G437" s="17"/>
      <c r="H437" s="17"/>
      <c r="I437" s="90"/>
      <c r="J437" s="48">
        <f t="shared" si="32"/>
        <v>0</v>
      </c>
      <c r="K437" s="50">
        <f t="shared" si="33"/>
        <v>0</v>
      </c>
      <c r="L437" s="52"/>
    </row>
    <row r="438" spans="1:12" ht="15.75" x14ac:dyDescent="0.25">
      <c r="A438" s="111">
        <v>95</v>
      </c>
      <c r="B438" s="112" t="s">
        <v>297</v>
      </c>
      <c r="C438" s="113" t="s">
        <v>0</v>
      </c>
      <c r="D438" s="113" t="s">
        <v>9</v>
      </c>
      <c r="E438" s="113" t="s">
        <v>215</v>
      </c>
      <c r="F438" s="114">
        <v>1650.0000000000002</v>
      </c>
      <c r="G438" s="115"/>
      <c r="H438" s="115"/>
      <c r="I438" s="116"/>
      <c r="J438" s="122">
        <f t="shared" si="32"/>
        <v>0</v>
      </c>
      <c r="K438" s="117">
        <f t="shared" si="33"/>
        <v>0</v>
      </c>
      <c r="L438" s="52"/>
    </row>
    <row r="439" spans="1:12" ht="15.75" x14ac:dyDescent="0.25">
      <c r="A439" s="13">
        <v>96</v>
      </c>
      <c r="B439" s="14" t="s">
        <v>298</v>
      </c>
      <c r="C439" s="15" t="s">
        <v>0</v>
      </c>
      <c r="D439" s="15" t="s">
        <v>9</v>
      </c>
      <c r="E439" s="15" t="s">
        <v>181</v>
      </c>
      <c r="F439" s="104">
        <v>330</v>
      </c>
      <c r="G439" s="17"/>
      <c r="H439" s="17"/>
      <c r="I439" s="90"/>
      <c r="J439" s="48">
        <f t="shared" si="32"/>
        <v>0</v>
      </c>
      <c r="K439" s="50">
        <f t="shared" si="33"/>
        <v>0</v>
      </c>
      <c r="L439" s="52"/>
    </row>
    <row r="440" spans="1:12" ht="15.75" x14ac:dyDescent="0.25">
      <c r="A440" s="111">
        <v>97</v>
      </c>
      <c r="B440" s="112" t="s">
        <v>299</v>
      </c>
      <c r="C440" s="113" t="s">
        <v>0</v>
      </c>
      <c r="D440" s="113" t="s">
        <v>9</v>
      </c>
      <c r="E440" s="113" t="s">
        <v>213</v>
      </c>
      <c r="F440" s="114">
        <v>1100</v>
      </c>
      <c r="G440" s="115"/>
      <c r="H440" s="115"/>
      <c r="I440" s="116"/>
      <c r="J440" s="122">
        <f t="shared" si="32"/>
        <v>0</v>
      </c>
      <c r="K440" s="117">
        <f t="shared" si="33"/>
        <v>0</v>
      </c>
      <c r="L440" s="52"/>
    </row>
    <row r="441" spans="1:12" ht="15.75" x14ac:dyDescent="0.25">
      <c r="A441" s="13">
        <v>98</v>
      </c>
      <c r="B441" s="14" t="s">
        <v>300</v>
      </c>
      <c r="C441" s="15" t="s">
        <v>0</v>
      </c>
      <c r="D441" s="15" t="s">
        <v>9</v>
      </c>
      <c r="E441" s="15" t="s">
        <v>215</v>
      </c>
      <c r="F441" s="104">
        <v>1650.0000000000002</v>
      </c>
      <c r="G441" s="17"/>
      <c r="H441" s="17"/>
      <c r="I441" s="90"/>
      <c r="J441" s="48">
        <f t="shared" si="32"/>
        <v>0</v>
      </c>
      <c r="K441" s="50">
        <f t="shared" si="33"/>
        <v>0</v>
      </c>
      <c r="L441" s="52"/>
    </row>
    <row r="442" spans="1:12" ht="15.75" x14ac:dyDescent="0.25">
      <c r="A442" s="111">
        <v>99</v>
      </c>
      <c r="B442" s="112" t="s">
        <v>301</v>
      </c>
      <c r="C442" s="113" t="s">
        <v>0</v>
      </c>
      <c r="D442" s="113" t="s">
        <v>9</v>
      </c>
      <c r="E442" s="113" t="s">
        <v>181</v>
      </c>
      <c r="F442" s="114">
        <v>330</v>
      </c>
      <c r="G442" s="115"/>
      <c r="H442" s="115"/>
      <c r="I442" s="116"/>
      <c r="J442" s="122">
        <f t="shared" si="32"/>
        <v>0</v>
      </c>
      <c r="K442" s="117">
        <f t="shared" si="33"/>
        <v>0</v>
      </c>
      <c r="L442" s="52"/>
    </row>
    <row r="443" spans="1:12" ht="15.75" x14ac:dyDescent="0.25">
      <c r="A443" s="13">
        <v>100</v>
      </c>
      <c r="B443" s="14" t="s">
        <v>302</v>
      </c>
      <c r="C443" s="15" t="s">
        <v>0</v>
      </c>
      <c r="D443" s="15" t="s">
        <v>9</v>
      </c>
      <c r="E443" s="15" t="s">
        <v>213</v>
      </c>
      <c r="F443" s="104">
        <v>1100</v>
      </c>
      <c r="G443" s="17"/>
      <c r="H443" s="17"/>
      <c r="I443" s="90"/>
      <c r="J443" s="48">
        <f t="shared" si="32"/>
        <v>0</v>
      </c>
      <c r="K443" s="50">
        <f t="shared" si="33"/>
        <v>0</v>
      </c>
      <c r="L443" s="52"/>
    </row>
    <row r="444" spans="1:12" ht="15.75" x14ac:dyDescent="0.25">
      <c r="A444" s="111">
        <v>101</v>
      </c>
      <c r="B444" s="112" t="s">
        <v>303</v>
      </c>
      <c r="C444" s="113" t="s">
        <v>0</v>
      </c>
      <c r="D444" s="113" t="s">
        <v>9</v>
      </c>
      <c r="E444" s="113" t="s">
        <v>215</v>
      </c>
      <c r="F444" s="114">
        <v>1650.0000000000002</v>
      </c>
      <c r="G444" s="115"/>
      <c r="H444" s="115"/>
      <c r="I444" s="116"/>
      <c r="J444" s="122">
        <f t="shared" si="32"/>
        <v>0</v>
      </c>
      <c r="K444" s="117">
        <f t="shared" si="33"/>
        <v>0</v>
      </c>
      <c r="L444" s="52"/>
    </row>
    <row r="445" spans="1:12" ht="15.75" x14ac:dyDescent="0.25">
      <c r="A445" s="13">
        <v>102</v>
      </c>
      <c r="B445" s="14" t="s">
        <v>304</v>
      </c>
      <c r="C445" s="15" t="s">
        <v>0</v>
      </c>
      <c r="D445" s="15" t="s">
        <v>9</v>
      </c>
      <c r="E445" s="15" t="s">
        <v>215</v>
      </c>
      <c r="F445" s="104">
        <v>550</v>
      </c>
      <c r="G445" s="17"/>
      <c r="H445" s="17"/>
      <c r="I445" s="90"/>
      <c r="J445" s="48">
        <f t="shared" si="32"/>
        <v>0</v>
      </c>
      <c r="K445" s="50">
        <f t="shared" si="33"/>
        <v>0</v>
      </c>
      <c r="L445" s="52"/>
    </row>
    <row r="446" spans="1:12" ht="15.75" x14ac:dyDescent="0.25">
      <c r="A446" s="111">
        <v>103</v>
      </c>
      <c r="B446" s="112" t="s">
        <v>305</v>
      </c>
      <c r="C446" s="113" t="s">
        <v>0</v>
      </c>
      <c r="D446" s="113" t="s">
        <v>9</v>
      </c>
      <c r="E446" s="113" t="s">
        <v>36</v>
      </c>
      <c r="F446" s="114">
        <v>550</v>
      </c>
      <c r="G446" s="115"/>
      <c r="H446" s="115"/>
      <c r="I446" s="116"/>
      <c r="J446" s="122">
        <f t="shared" si="32"/>
        <v>0</v>
      </c>
      <c r="K446" s="117">
        <f t="shared" si="33"/>
        <v>0</v>
      </c>
      <c r="L446" s="52"/>
    </row>
    <row r="447" spans="1:12" ht="15.75" x14ac:dyDescent="0.25">
      <c r="A447" s="13">
        <v>104</v>
      </c>
      <c r="B447" s="14" t="s">
        <v>306</v>
      </c>
      <c r="C447" s="15" t="s">
        <v>0</v>
      </c>
      <c r="D447" s="15" t="s">
        <v>9</v>
      </c>
      <c r="E447" s="15" t="s">
        <v>213</v>
      </c>
      <c r="F447" s="104">
        <v>880.00000000000011</v>
      </c>
      <c r="G447" s="17"/>
      <c r="H447" s="17"/>
      <c r="I447" s="90"/>
      <c r="J447" s="48">
        <f t="shared" si="32"/>
        <v>0</v>
      </c>
      <c r="K447" s="50">
        <f t="shared" si="33"/>
        <v>0</v>
      </c>
      <c r="L447" s="52"/>
    </row>
    <row r="448" spans="1:12" ht="15.75" x14ac:dyDescent="0.25">
      <c r="A448" s="111">
        <v>105</v>
      </c>
      <c r="B448" s="112" t="s">
        <v>307</v>
      </c>
      <c r="C448" s="113" t="s">
        <v>0</v>
      </c>
      <c r="D448" s="113" t="s">
        <v>9</v>
      </c>
      <c r="E448" s="113" t="s">
        <v>215</v>
      </c>
      <c r="F448" s="114">
        <v>1100</v>
      </c>
      <c r="G448" s="115"/>
      <c r="H448" s="115"/>
      <c r="I448" s="116"/>
      <c r="J448" s="122">
        <f t="shared" si="32"/>
        <v>0</v>
      </c>
      <c r="K448" s="117">
        <f t="shared" si="33"/>
        <v>0</v>
      </c>
      <c r="L448" s="52"/>
    </row>
    <row r="449" spans="1:12" ht="15.75" x14ac:dyDescent="0.25">
      <c r="A449" s="13">
        <v>106</v>
      </c>
      <c r="B449" s="14" t="s">
        <v>308</v>
      </c>
      <c r="C449" s="15" t="s">
        <v>0</v>
      </c>
      <c r="D449" s="15" t="s">
        <v>9</v>
      </c>
      <c r="E449" s="15" t="s">
        <v>213</v>
      </c>
      <c r="F449" s="104">
        <v>880.00000000000011</v>
      </c>
      <c r="G449" s="17"/>
      <c r="H449" s="17"/>
      <c r="I449" s="90"/>
      <c r="J449" s="48">
        <f t="shared" si="32"/>
        <v>0</v>
      </c>
      <c r="K449" s="50">
        <f t="shared" si="33"/>
        <v>0</v>
      </c>
      <c r="L449" s="52"/>
    </row>
    <row r="450" spans="1:12" ht="15.75" x14ac:dyDescent="0.25">
      <c r="A450" s="111">
        <v>107</v>
      </c>
      <c r="B450" s="112" t="s">
        <v>309</v>
      </c>
      <c r="C450" s="113" t="s">
        <v>0</v>
      </c>
      <c r="D450" s="113" t="s">
        <v>9</v>
      </c>
      <c r="E450" s="113" t="s">
        <v>215</v>
      </c>
      <c r="F450" s="114">
        <v>1100</v>
      </c>
      <c r="G450" s="115"/>
      <c r="H450" s="115"/>
      <c r="I450" s="116"/>
      <c r="J450" s="122">
        <f t="shared" si="32"/>
        <v>0</v>
      </c>
      <c r="K450" s="117">
        <f t="shared" si="33"/>
        <v>0</v>
      </c>
      <c r="L450" s="52"/>
    </row>
    <row r="451" spans="1:12" ht="15.75" x14ac:dyDescent="0.25">
      <c r="A451" s="13">
        <v>108</v>
      </c>
      <c r="B451" s="14" t="s">
        <v>310</v>
      </c>
      <c r="C451" s="15" t="s">
        <v>0</v>
      </c>
      <c r="D451" s="15" t="s">
        <v>9</v>
      </c>
      <c r="E451" s="15" t="s">
        <v>181</v>
      </c>
      <c r="F451" s="104">
        <v>330</v>
      </c>
      <c r="G451" s="17"/>
      <c r="H451" s="17"/>
      <c r="I451" s="90"/>
      <c r="J451" s="48">
        <f t="shared" si="32"/>
        <v>0</v>
      </c>
      <c r="K451" s="50">
        <f t="shared" si="33"/>
        <v>0</v>
      </c>
      <c r="L451" s="52"/>
    </row>
    <row r="452" spans="1:12" ht="15.75" x14ac:dyDescent="0.25">
      <c r="A452" s="111">
        <v>109</v>
      </c>
      <c r="B452" s="112" t="s">
        <v>311</v>
      </c>
      <c r="C452" s="113" t="s">
        <v>0</v>
      </c>
      <c r="D452" s="113" t="s">
        <v>9</v>
      </c>
      <c r="E452" s="113" t="s">
        <v>213</v>
      </c>
      <c r="F452" s="114">
        <v>1100</v>
      </c>
      <c r="G452" s="115"/>
      <c r="H452" s="115"/>
      <c r="I452" s="116"/>
      <c r="J452" s="122">
        <f t="shared" si="32"/>
        <v>0</v>
      </c>
      <c r="K452" s="117">
        <f t="shared" si="33"/>
        <v>0</v>
      </c>
      <c r="L452" s="52"/>
    </row>
    <row r="453" spans="1:12" ht="15.75" x14ac:dyDescent="0.25">
      <c r="A453" s="13">
        <v>110</v>
      </c>
      <c r="B453" s="14" t="s">
        <v>312</v>
      </c>
      <c r="C453" s="15" t="s">
        <v>0</v>
      </c>
      <c r="D453" s="15" t="s">
        <v>9</v>
      </c>
      <c r="E453" s="15" t="s">
        <v>215</v>
      </c>
      <c r="F453" s="104">
        <v>1650.0000000000002</v>
      </c>
      <c r="G453" s="17"/>
      <c r="H453" s="17"/>
      <c r="I453" s="90"/>
      <c r="J453" s="48">
        <f t="shared" si="32"/>
        <v>0</v>
      </c>
      <c r="K453" s="50">
        <f t="shared" si="33"/>
        <v>0</v>
      </c>
      <c r="L453" s="52"/>
    </row>
    <row r="454" spans="1:12" ht="15.75" x14ac:dyDescent="0.25">
      <c r="A454" s="111">
        <v>111</v>
      </c>
      <c r="B454" s="112" t="s">
        <v>313</v>
      </c>
      <c r="C454" s="113" t="s">
        <v>0</v>
      </c>
      <c r="D454" s="113" t="s">
        <v>9</v>
      </c>
      <c r="E454" s="113" t="s">
        <v>213</v>
      </c>
      <c r="F454" s="114">
        <v>1100</v>
      </c>
      <c r="G454" s="115"/>
      <c r="H454" s="115"/>
      <c r="I454" s="116"/>
      <c r="J454" s="122">
        <f t="shared" si="32"/>
        <v>0</v>
      </c>
      <c r="K454" s="117">
        <f t="shared" si="33"/>
        <v>0</v>
      </c>
      <c r="L454" s="52"/>
    </row>
    <row r="455" spans="1:12" ht="15.75" x14ac:dyDescent="0.25">
      <c r="A455" s="13">
        <v>112</v>
      </c>
      <c r="B455" s="14" t="s">
        <v>314</v>
      </c>
      <c r="C455" s="15" t="s">
        <v>0</v>
      </c>
      <c r="D455" s="15" t="s">
        <v>9</v>
      </c>
      <c r="E455" s="15" t="s">
        <v>215</v>
      </c>
      <c r="F455" s="104">
        <v>1650.0000000000002</v>
      </c>
      <c r="G455" s="17"/>
      <c r="H455" s="17"/>
      <c r="I455" s="90"/>
      <c r="J455" s="48">
        <f t="shared" si="32"/>
        <v>0</v>
      </c>
      <c r="K455" s="50">
        <f t="shared" si="33"/>
        <v>0</v>
      </c>
      <c r="L455" s="52"/>
    </row>
    <row r="456" spans="1:12" ht="15.75" x14ac:dyDescent="0.25">
      <c r="A456" s="111">
        <v>113</v>
      </c>
      <c r="B456" s="112" t="s">
        <v>315</v>
      </c>
      <c r="C456" s="113" t="s">
        <v>0</v>
      </c>
      <c r="D456" s="113" t="s">
        <v>9</v>
      </c>
      <c r="E456" s="113" t="s">
        <v>181</v>
      </c>
      <c r="F456" s="114">
        <v>330</v>
      </c>
      <c r="G456" s="115"/>
      <c r="H456" s="115"/>
      <c r="I456" s="116"/>
      <c r="J456" s="122">
        <f t="shared" si="32"/>
        <v>0</v>
      </c>
      <c r="K456" s="117">
        <f t="shared" si="33"/>
        <v>0</v>
      </c>
      <c r="L456" s="52"/>
    </row>
    <row r="457" spans="1:12" ht="15.75" x14ac:dyDescent="0.25">
      <c r="A457" s="13">
        <v>114</v>
      </c>
      <c r="B457" s="14" t="s">
        <v>316</v>
      </c>
      <c r="C457" s="15" t="s">
        <v>0</v>
      </c>
      <c r="D457" s="15" t="s">
        <v>9</v>
      </c>
      <c r="E457" s="15" t="s">
        <v>213</v>
      </c>
      <c r="F457" s="104">
        <v>1100</v>
      </c>
      <c r="G457" s="17"/>
      <c r="H457" s="17"/>
      <c r="I457" s="90"/>
      <c r="J457" s="48">
        <f t="shared" si="32"/>
        <v>0</v>
      </c>
      <c r="K457" s="50">
        <f t="shared" si="33"/>
        <v>0</v>
      </c>
      <c r="L457" s="52"/>
    </row>
    <row r="458" spans="1:12" ht="15.75" x14ac:dyDescent="0.25">
      <c r="A458" s="111">
        <v>115</v>
      </c>
      <c r="B458" s="112" t="s">
        <v>317</v>
      </c>
      <c r="C458" s="113" t="s">
        <v>0</v>
      </c>
      <c r="D458" s="113" t="s">
        <v>9</v>
      </c>
      <c r="E458" s="113" t="s">
        <v>215</v>
      </c>
      <c r="F458" s="114">
        <v>1650.0000000000002</v>
      </c>
      <c r="G458" s="115"/>
      <c r="H458" s="115"/>
      <c r="I458" s="116"/>
      <c r="J458" s="122">
        <f t="shared" si="32"/>
        <v>0</v>
      </c>
      <c r="K458" s="117">
        <f t="shared" si="33"/>
        <v>0</v>
      </c>
      <c r="L458" s="52"/>
    </row>
    <row r="459" spans="1:12" ht="15.75" x14ac:dyDescent="0.25">
      <c r="A459" s="13">
        <v>116</v>
      </c>
      <c r="B459" s="14" t="s">
        <v>318</v>
      </c>
      <c r="C459" s="15" t="s">
        <v>0</v>
      </c>
      <c r="D459" s="15" t="s">
        <v>9</v>
      </c>
      <c r="E459" s="15" t="s">
        <v>181</v>
      </c>
      <c r="F459" s="104">
        <v>330</v>
      </c>
      <c r="G459" s="17"/>
      <c r="H459" s="17"/>
      <c r="I459" s="90"/>
      <c r="J459" s="48">
        <f t="shared" si="32"/>
        <v>0</v>
      </c>
      <c r="K459" s="50">
        <f t="shared" si="33"/>
        <v>0</v>
      </c>
      <c r="L459" s="52"/>
    </row>
    <row r="460" spans="1:12" ht="15.75" x14ac:dyDescent="0.25">
      <c r="A460" s="111">
        <v>117</v>
      </c>
      <c r="B460" s="112" t="s">
        <v>319</v>
      </c>
      <c r="C460" s="113" t="s">
        <v>0</v>
      </c>
      <c r="D460" s="113" t="s">
        <v>9</v>
      </c>
      <c r="E460" s="113" t="s">
        <v>181</v>
      </c>
      <c r="F460" s="114">
        <v>330</v>
      </c>
      <c r="G460" s="115"/>
      <c r="H460" s="115"/>
      <c r="I460" s="116"/>
      <c r="J460" s="122">
        <f t="shared" si="32"/>
        <v>0</v>
      </c>
      <c r="K460" s="117">
        <f t="shared" si="33"/>
        <v>0</v>
      </c>
      <c r="L460" s="52"/>
    </row>
    <row r="461" spans="1:12" ht="15.75" x14ac:dyDescent="0.25">
      <c r="A461" s="13">
        <v>118</v>
      </c>
      <c r="B461" s="14" t="s">
        <v>320</v>
      </c>
      <c r="C461" s="15" t="s">
        <v>0</v>
      </c>
      <c r="D461" s="15" t="s">
        <v>9</v>
      </c>
      <c r="E461" s="15" t="s">
        <v>213</v>
      </c>
      <c r="F461" s="104">
        <v>550</v>
      </c>
      <c r="G461" s="17"/>
      <c r="H461" s="17"/>
      <c r="I461" s="90"/>
      <c r="J461" s="48">
        <f t="shared" si="32"/>
        <v>0</v>
      </c>
      <c r="K461" s="50">
        <f t="shared" si="33"/>
        <v>0</v>
      </c>
      <c r="L461" s="52"/>
    </row>
    <row r="462" spans="1:12" ht="15.75" x14ac:dyDescent="0.25">
      <c r="A462" s="111">
        <v>119</v>
      </c>
      <c r="B462" s="112" t="s">
        <v>321</v>
      </c>
      <c r="C462" s="113" t="s">
        <v>0</v>
      </c>
      <c r="D462" s="113" t="s">
        <v>9</v>
      </c>
      <c r="E462" s="113" t="s">
        <v>215</v>
      </c>
      <c r="F462" s="114">
        <v>550</v>
      </c>
      <c r="G462" s="115"/>
      <c r="H462" s="115"/>
      <c r="I462" s="116"/>
      <c r="J462" s="122">
        <f t="shared" si="32"/>
        <v>0</v>
      </c>
      <c r="K462" s="117">
        <f t="shared" si="33"/>
        <v>0</v>
      </c>
      <c r="L462" s="52"/>
    </row>
    <row r="463" spans="1:12" ht="15.75" x14ac:dyDescent="0.25">
      <c r="A463" s="13">
        <v>120</v>
      </c>
      <c r="B463" s="14" t="s">
        <v>322</v>
      </c>
      <c r="C463" s="15" t="s">
        <v>0</v>
      </c>
      <c r="D463" s="15" t="s">
        <v>9</v>
      </c>
      <c r="E463" s="15" t="s">
        <v>181</v>
      </c>
      <c r="F463" s="104">
        <v>330</v>
      </c>
      <c r="G463" s="17"/>
      <c r="H463" s="17"/>
      <c r="I463" s="90"/>
      <c r="J463" s="48">
        <f t="shared" si="32"/>
        <v>0</v>
      </c>
      <c r="K463" s="50">
        <f t="shared" si="33"/>
        <v>0</v>
      </c>
      <c r="L463" s="52"/>
    </row>
    <row r="464" spans="1:12" ht="15.75" x14ac:dyDescent="0.25">
      <c r="A464" s="111">
        <v>121</v>
      </c>
      <c r="B464" s="112" t="s">
        <v>323</v>
      </c>
      <c r="C464" s="113" t="s">
        <v>0</v>
      </c>
      <c r="D464" s="113" t="s">
        <v>9</v>
      </c>
      <c r="E464" s="113" t="s">
        <v>213</v>
      </c>
      <c r="F464" s="114">
        <v>330</v>
      </c>
      <c r="G464" s="115"/>
      <c r="H464" s="115"/>
      <c r="I464" s="116"/>
      <c r="J464" s="122">
        <f t="shared" si="32"/>
        <v>0</v>
      </c>
      <c r="K464" s="117">
        <f t="shared" si="33"/>
        <v>0</v>
      </c>
      <c r="L464" s="52"/>
    </row>
    <row r="465" spans="1:12" ht="15.75" x14ac:dyDescent="0.25">
      <c r="A465" s="13">
        <v>122</v>
      </c>
      <c r="B465" s="14" t="s">
        <v>324</v>
      </c>
      <c r="C465" s="15" t="s">
        <v>0</v>
      </c>
      <c r="D465" s="15" t="s">
        <v>9</v>
      </c>
      <c r="E465" s="15" t="s">
        <v>215</v>
      </c>
      <c r="F465" s="104">
        <v>550</v>
      </c>
      <c r="G465" s="17"/>
      <c r="H465" s="17"/>
      <c r="I465" s="90"/>
      <c r="J465" s="48">
        <f t="shared" si="32"/>
        <v>0</v>
      </c>
      <c r="K465" s="50">
        <f t="shared" si="33"/>
        <v>0</v>
      </c>
      <c r="L465" s="52"/>
    </row>
    <row r="466" spans="1:12" ht="15.75" x14ac:dyDescent="0.25">
      <c r="A466" s="111">
        <v>123</v>
      </c>
      <c r="B466" s="112" t="s">
        <v>325</v>
      </c>
      <c r="C466" s="113" t="s">
        <v>0</v>
      </c>
      <c r="D466" s="113" t="s">
        <v>9</v>
      </c>
      <c r="E466" s="113" t="s">
        <v>213</v>
      </c>
      <c r="F466" s="114">
        <v>1100</v>
      </c>
      <c r="G466" s="115"/>
      <c r="H466" s="115"/>
      <c r="I466" s="116"/>
      <c r="J466" s="122">
        <f t="shared" si="32"/>
        <v>0</v>
      </c>
      <c r="K466" s="117">
        <f t="shared" si="33"/>
        <v>0</v>
      </c>
      <c r="L466" s="52"/>
    </row>
    <row r="467" spans="1:12" ht="15.75" x14ac:dyDescent="0.25">
      <c r="A467" s="13">
        <v>124</v>
      </c>
      <c r="B467" s="14" t="s">
        <v>326</v>
      </c>
      <c r="C467" s="15" t="s">
        <v>0</v>
      </c>
      <c r="D467" s="15" t="s">
        <v>9</v>
      </c>
      <c r="E467" s="15" t="s">
        <v>215</v>
      </c>
      <c r="F467" s="104">
        <v>1650.0000000000002</v>
      </c>
      <c r="G467" s="17"/>
      <c r="H467" s="17"/>
      <c r="I467" s="90"/>
      <c r="J467" s="48">
        <f t="shared" si="32"/>
        <v>0</v>
      </c>
      <c r="K467" s="50">
        <f t="shared" si="33"/>
        <v>0</v>
      </c>
      <c r="L467" s="52"/>
    </row>
    <row r="468" spans="1:12" ht="15.75" x14ac:dyDescent="0.25">
      <c r="A468" s="111">
        <v>125</v>
      </c>
      <c r="B468" s="112" t="s">
        <v>327</v>
      </c>
      <c r="C468" s="113" t="s">
        <v>0</v>
      </c>
      <c r="D468" s="113" t="s">
        <v>9</v>
      </c>
      <c r="E468" s="113" t="s">
        <v>36</v>
      </c>
      <c r="F468" s="114">
        <v>330</v>
      </c>
      <c r="G468" s="115"/>
      <c r="H468" s="115"/>
      <c r="I468" s="116"/>
      <c r="J468" s="122">
        <f t="shared" si="32"/>
        <v>0</v>
      </c>
      <c r="K468" s="117">
        <f t="shared" si="33"/>
        <v>0</v>
      </c>
      <c r="L468" s="52"/>
    </row>
    <row r="469" spans="1:12" ht="15.75" x14ac:dyDescent="0.25">
      <c r="A469" s="13">
        <v>126</v>
      </c>
      <c r="B469" s="14" t="s">
        <v>328</v>
      </c>
      <c r="C469" s="15" t="s">
        <v>0</v>
      </c>
      <c r="D469" s="15" t="s">
        <v>9</v>
      </c>
      <c r="E469" s="15" t="s">
        <v>181</v>
      </c>
      <c r="F469" s="104">
        <v>330</v>
      </c>
      <c r="G469" s="17"/>
      <c r="H469" s="17"/>
      <c r="I469" s="90"/>
      <c r="J469" s="48">
        <f t="shared" si="32"/>
        <v>0</v>
      </c>
      <c r="K469" s="50">
        <f t="shared" si="33"/>
        <v>0</v>
      </c>
      <c r="L469" s="52"/>
    </row>
    <row r="470" spans="1:12" ht="15.75" x14ac:dyDescent="0.25">
      <c r="A470" s="111">
        <v>127</v>
      </c>
      <c r="B470" s="112" t="s">
        <v>329</v>
      </c>
      <c r="C470" s="113" t="s">
        <v>0</v>
      </c>
      <c r="D470" s="113" t="s">
        <v>9</v>
      </c>
      <c r="E470" s="113" t="s">
        <v>213</v>
      </c>
      <c r="F470" s="114">
        <v>1100</v>
      </c>
      <c r="G470" s="115"/>
      <c r="H470" s="115"/>
      <c r="I470" s="116"/>
      <c r="J470" s="122">
        <f t="shared" si="32"/>
        <v>0</v>
      </c>
      <c r="K470" s="117">
        <f t="shared" si="33"/>
        <v>0</v>
      </c>
      <c r="L470" s="52"/>
    </row>
    <row r="471" spans="1:12" ht="15.75" x14ac:dyDescent="0.25">
      <c r="A471" s="13">
        <v>128</v>
      </c>
      <c r="B471" s="14" t="s">
        <v>330</v>
      </c>
      <c r="C471" s="15" t="s">
        <v>0</v>
      </c>
      <c r="D471" s="15" t="s">
        <v>9</v>
      </c>
      <c r="E471" s="15" t="s">
        <v>215</v>
      </c>
      <c r="F471" s="104">
        <v>1650.0000000000002</v>
      </c>
      <c r="G471" s="17"/>
      <c r="H471" s="17"/>
      <c r="I471" s="90"/>
      <c r="J471" s="48">
        <f t="shared" si="32"/>
        <v>0</v>
      </c>
      <c r="K471" s="50">
        <f t="shared" si="33"/>
        <v>0</v>
      </c>
      <c r="L471" s="52"/>
    </row>
    <row r="472" spans="1:12" ht="15.75" x14ac:dyDescent="0.25">
      <c r="A472" s="111">
        <v>129</v>
      </c>
      <c r="B472" s="112" t="s">
        <v>331</v>
      </c>
      <c r="C472" s="113" t="s">
        <v>0</v>
      </c>
      <c r="D472" s="113" t="s">
        <v>9</v>
      </c>
      <c r="E472" s="113" t="s">
        <v>181</v>
      </c>
      <c r="F472" s="114">
        <v>330</v>
      </c>
      <c r="G472" s="115"/>
      <c r="H472" s="115"/>
      <c r="I472" s="116"/>
      <c r="J472" s="122">
        <f t="shared" si="32"/>
        <v>0</v>
      </c>
      <c r="K472" s="117">
        <f t="shared" si="33"/>
        <v>0</v>
      </c>
      <c r="L472" s="52"/>
    </row>
    <row r="473" spans="1:12" ht="15.75" x14ac:dyDescent="0.25">
      <c r="A473" s="13">
        <v>130</v>
      </c>
      <c r="B473" s="14" t="s">
        <v>332</v>
      </c>
      <c r="C473" s="15" t="s">
        <v>0</v>
      </c>
      <c r="D473" s="15" t="s">
        <v>9</v>
      </c>
      <c r="E473" s="15" t="s">
        <v>213</v>
      </c>
      <c r="F473" s="104">
        <v>1100</v>
      </c>
      <c r="G473" s="17"/>
      <c r="H473" s="17"/>
      <c r="I473" s="90"/>
      <c r="J473" s="48">
        <f t="shared" ref="J473:J500" si="34">ROUND(I473*F473,2)</f>
        <v>0</v>
      </c>
      <c r="K473" s="50">
        <f t="shared" ref="K473:K500" si="35">ROUND(J473*1.095,2)</f>
        <v>0</v>
      </c>
      <c r="L473" s="52"/>
    </row>
    <row r="474" spans="1:12" ht="15.75" x14ac:dyDescent="0.25">
      <c r="A474" s="111">
        <v>131</v>
      </c>
      <c r="B474" s="112" t="s">
        <v>333</v>
      </c>
      <c r="C474" s="113" t="s">
        <v>0</v>
      </c>
      <c r="D474" s="113" t="s">
        <v>9</v>
      </c>
      <c r="E474" s="113" t="s">
        <v>215</v>
      </c>
      <c r="F474" s="114">
        <v>1650.0000000000002</v>
      </c>
      <c r="G474" s="115"/>
      <c r="H474" s="115"/>
      <c r="I474" s="116"/>
      <c r="J474" s="122">
        <f t="shared" si="34"/>
        <v>0</v>
      </c>
      <c r="K474" s="117">
        <f t="shared" si="35"/>
        <v>0</v>
      </c>
      <c r="L474" s="52"/>
    </row>
    <row r="475" spans="1:12" ht="15.75" x14ac:dyDescent="0.25">
      <c r="A475" s="13">
        <v>132</v>
      </c>
      <c r="B475" s="14" t="s">
        <v>334</v>
      </c>
      <c r="C475" s="15" t="s">
        <v>0</v>
      </c>
      <c r="D475" s="15" t="s">
        <v>9</v>
      </c>
      <c r="E475" s="15" t="s">
        <v>181</v>
      </c>
      <c r="F475" s="104">
        <v>330</v>
      </c>
      <c r="G475" s="17"/>
      <c r="H475" s="17"/>
      <c r="I475" s="90"/>
      <c r="J475" s="48">
        <f t="shared" si="34"/>
        <v>0</v>
      </c>
      <c r="K475" s="50">
        <f t="shared" si="35"/>
        <v>0</v>
      </c>
      <c r="L475" s="52"/>
    </row>
    <row r="476" spans="1:12" ht="15.75" x14ac:dyDescent="0.25">
      <c r="A476" s="111">
        <v>133</v>
      </c>
      <c r="B476" s="112" t="s">
        <v>335</v>
      </c>
      <c r="C476" s="113" t="s">
        <v>0</v>
      </c>
      <c r="D476" s="113" t="s">
        <v>9</v>
      </c>
      <c r="E476" s="113" t="s">
        <v>213</v>
      </c>
      <c r="F476" s="114">
        <v>1100</v>
      </c>
      <c r="G476" s="115"/>
      <c r="H476" s="115"/>
      <c r="I476" s="116"/>
      <c r="J476" s="122">
        <f t="shared" si="34"/>
        <v>0</v>
      </c>
      <c r="K476" s="117">
        <f t="shared" si="35"/>
        <v>0</v>
      </c>
      <c r="L476" s="52"/>
    </row>
    <row r="477" spans="1:12" ht="15.75" x14ac:dyDescent="0.25">
      <c r="A477" s="13">
        <v>134</v>
      </c>
      <c r="B477" s="14" t="s">
        <v>336</v>
      </c>
      <c r="C477" s="15" t="s">
        <v>0</v>
      </c>
      <c r="D477" s="15" t="s">
        <v>9</v>
      </c>
      <c r="E477" s="15" t="s">
        <v>215</v>
      </c>
      <c r="F477" s="104">
        <v>1650.0000000000002</v>
      </c>
      <c r="G477" s="17"/>
      <c r="H477" s="17"/>
      <c r="I477" s="90"/>
      <c r="J477" s="48">
        <f t="shared" si="34"/>
        <v>0</v>
      </c>
      <c r="K477" s="50">
        <f t="shared" si="35"/>
        <v>0</v>
      </c>
      <c r="L477" s="52"/>
    </row>
    <row r="478" spans="1:12" ht="15.75" x14ac:dyDescent="0.25">
      <c r="A478" s="111">
        <v>135</v>
      </c>
      <c r="B478" s="112" t="s">
        <v>337</v>
      </c>
      <c r="C478" s="113" t="s">
        <v>0</v>
      </c>
      <c r="D478" s="113" t="s">
        <v>9</v>
      </c>
      <c r="E478" s="113" t="s">
        <v>181</v>
      </c>
      <c r="F478" s="114">
        <v>330</v>
      </c>
      <c r="G478" s="115"/>
      <c r="H478" s="115"/>
      <c r="I478" s="116"/>
      <c r="J478" s="122">
        <f t="shared" si="34"/>
        <v>0</v>
      </c>
      <c r="K478" s="117">
        <f t="shared" si="35"/>
        <v>0</v>
      </c>
      <c r="L478" s="52"/>
    </row>
    <row r="479" spans="1:12" ht="15.75" x14ac:dyDescent="0.25">
      <c r="A479" s="13">
        <v>136</v>
      </c>
      <c r="B479" s="14" t="s">
        <v>338</v>
      </c>
      <c r="C479" s="15" t="s">
        <v>0</v>
      </c>
      <c r="D479" s="15" t="s">
        <v>9</v>
      </c>
      <c r="E479" s="15" t="s">
        <v>213</v>
      </c>
      <c r="F479" s="104">
        <v>1100</v>
      </c>
      <c r="G479" s="17"/>
      <c r="H479" s="17"/>
      <c r="I479" s="90"/>
      <c r="J479" s="48">
        <f t="shared" si="34"/>
        <v>0</v>
      </c>
      <c r="K479" s="50">
        <f t="shared" si="35"/>
        <v>0</v>
      </c>
      <c r="L479" s="52"/>
    </row>
    <row r="480" spans="1:12" ht="15.75" x14ac:dyDescent="0.25">
      <c r="A480" s="111">
        <v>137</v>
      </c>
      <c r="B480" s="112" t="s">
        <v>339</v>
      </c>
      <c r="C480" s="113" t="s">
        <v>0</v>
      </c>
      <c r="D480" s="113" t="s">
        <v>9</v>
      </c>
      <c r="E480" s="113" t="s">
        <v>215</v>
      </c>
      <c r="F480" s="114">
        <v>1650.0000000000002</v>
      </c>
      <c r="G480" s="115"/>
      <c r="H480" s="115"/>
      <c r="I480" s="116"/>
      <c r="J480" s="122">
        <f t="shared" si="34"/>
        <v>0</v>
      </c>
      <c r="K480" s="117">
        <f t="shared" si="35"/>
        <v>0</v>
      </c>
      <c r="L480" s="52"/>
    </row>
    <row r="481" spans="1:12" ht="15.75" x14ac:dyDescent="0.25">
      <c r="A481" s="13">
        <v>138</v>
      </c>
      <c r="B481" s="14" t="s">
        <v>340</v>
      </c>
      <c r="C481" s="15" t="s">
        <v>0</v>
      </c>
      <c r="D481" s="15" t="s">
        <v>9</v>
      </c>
      <c r="E481" s="15" t="s">
        <v>181</v>
      </c>
      <c r="F481" s="104">
        <v>330</v>
      </c>
      <c r="G481" s="17"/>
      <c r="H481" s="17"/>
      <c r="I481" s="90"/>
      <c r="J481" s="48">
        <f t="shared" si="34"/>
        <v>0</v>
      </c>
      <c r="K481" s="50">
        <f t="shared" si="35"/>
        <v>0</v>
      </c>
      <c r="L481" s="52"/>
    </row>
    <row r="482" spans="1:12" ht="15.75" x14ac:dyDescent="0.25">
      <c r="A482" s="111">
        <v>139</v>
      </c>
      <c r="B482" s="112" t="s">
        <v>341</v>
      </c>
      <c r="C482" s="113" t="s">
        <v>0</v>
      </c>
      <c r="D482" s="113" t="s">
        <v>9</v>
      </c>
      <c r="E482" s="113" t="s">
        <v>213</v>
      </c>
      <c r="F482" s="114">
        <v>1100</v>
      </c>
      <c r="G482" s="115"/>
      <c r="H482" s="115"/>
      <c r="I482" s="116"/>
      <c r="J482" s="122">
        <f t="shared" si="34"/>
        <v>0</v>
      </c>
      <c r="K482" s="117">
        <f t="shared" si="35"/>
        <v>0</v>
      </c>
      <c r="L482" s="52"/>
    </row>
    <row r="483" spans="1:12" ht="15.75" x14ac:dyDescent="0.25">
      <c r="A483" s="13">
        <v>140</v>
      </c>
      <c r="B483" s="14" t="s">
        <v>342</v>
      </c>
      <c r="C483" s="15" t="s">
        <v>0</v>
      </c>
      <c r="D483" s="15" t="s">
        <v>9</v>
      </c>
      <c r="E483" s="15" t="s">
        <v>215</v>
      </c>
      <c r="F483" s="104">
        <v>1650.0000000000002</v>
      </c>
      <c r="G483" s="17"/>
      <c r="H483" s="17"/>
      <c r="I483" s="90"/>
      <c r="J483" s="48">
        <f t="shared" si="34"/>
        <v>0</v>
      </c>
      <c r="K483" s="50">
        <f t="shared" si="35"/>
        <v>0</v>
      </c>
      <c r="L483" s="52"/>
    </row>
    <row r="484" spans="1:12" ht="15.75" x14ac:dyDescent="0.25">
      <c r="A484" s="111">
        <v>141</v>
      </c>
      <c r="B484" s="112" t="s">
        <v>343</v>
      </c>
      <c r="C484" s="113" t="s">
        <v>0</v>
      </c>
      <c r="D484" s="113" t="s">
        <v>9</v>
      </c>
      <c r="E484" s="113" t="s">
        <v>181</v>
      </c>
      <c r="F484" s="114">
        <v>330</v>
      </c>
      <c r="G484" s="115"/>
      <c r="H484" s="115"/>
      <c r="I484" s="116"/>
      <c r="J484" s="122">
        <f t="shared" si="34"/>
        <v>0</v>
      </c>
      <c r="K484" s="117">
        <f t="shared" si="35"/>
        <v>0</v>
      </c>
      <c r="L484" s="52"/>
    </row>
    <row r="485" spans="1:12" ht="15.75" x14ac:dyDescent="0.25">
      <c r="A485" s="13">
        <v>142</v>
      </c>
      <c r="B485" s="14" t="s">
        <v>344</v>
      </c>
      <c r="C485" s="15" t="s">
        <v>0</v>
      </c>
      <c r="D485" s="15" t="s">
        <v>9</v>
      </c>
      <c r="E485" s="15" t="s">
        <v>213</v>
      </c>
      <c r="F485" s="104">
        <v>1100</v>
      </c>
      <c r="G485" s="17"/>
      <c r="H485" s="17"/>
      <c r="I485" s="90"/>
      <c r="J485" s="48">
        <f t="shared" si="34"/>
        <v>0</v>
      </c>
      <c r="K485" s="50">
        <f t="shared" si="35"/>
        <v>0</v>
      </c>
      <c r="L485" s="52"/>
    </row>
    <row r="486" spans="1:12" ht="15.75" x14ac:dyDescent="0.25">
      <c r="A486" s="111">
        <v>143</v>
      </c>
      <c r="B486" s="112" t="s">
        <v>345</v>
      </c>
      <c r="C486" s="113" t="s">
        <v>0</v>
      </c>
      <c r="D486" s="113" t="s">
        <v>9</v>
      </c>
      <c r="E486" s="113" t="s">
        <v>215</v>
      </c>
      <c r="F486" s="114">
        <v>1650.0000000000002</v>
      </c>
      <c r="G486" s="115"/>
      <c r="H486" s="115"/>
      <c r="I486" s="116"/>
      <c r="J486" s="122">
        <f t="shared" si="34"/>
        <v>0</v>
      </c>
      <c r="K486" s="117">
        <f t="shared" si="35"/>
        <v>0</v>
      </c>
      <c r="L486" s="52"/>
    </row>
    <row r="487" spans="1:12" ht="15.75" x14ac:dyDescent="0.25">
      <c r="A487" s="13">
        <v>144</v>
      </c>
      <c r="B487" s="14" t="s">
        <v>346</v>
      </c>
      <c r="C487" s="15" t="s">
        <v>0</v>
      </c>
      <c r="D487" s="15" t="s">
        <v>9</v>
      </c>
      <c r="E487" s="15" t="s">
        <v>181</v>
      </c>
      <c r="F487" s="104">
        <v>330</v>
      </c>
      <c r="G487" s="17"/>
      <c r="H487" s="17"/>
      <c r="I487" s="90"/>
      <c r="J487" s="48">
        <f t="shared" si="34"/>
        <v>0</v>
      </c>
      <c r="K487" s="50">
        <f t="shared" si="35"/>
        <v>0</v>
      </c>
      <c r="L487" s="52"/>
    </row>
    <row r="488" spans="1:12" ht="15.75" x14ac:dyDescent="0.25">
      <c r="A488" s="111">
        <v>145</v>
      </c>
      <c r="B488" s="112" t="s">
        <v>347</v>
      </c>
      <c r="C488" s="113" t="s">
        <v>0</v>
      </c>
      <c r="D488" s="113" t="s">
        <v>9</v>
      </c>
      <c r="E488" s="113" t="s">
        <v>213</v>
      </c>
      <c r="F488" s="114">
        <v>1100</v>
      </c>
      <c r="G488" s="115"/>
      <c r="H488" s="115"/>
      <c r="I488" s="116"/>
      <c r="J488" s="122">
        <f t="shared" si="34"/>
        <v>0</v>
      </c>
      <c r="K488" s="117">
        <f t="shared" si="35"/>
        <v>0</v>
      </c>
      <c r="L488" s="52"/>
    </row>
    <row r="489" spans="1:12" ht="15.75" x14ac:dyDescent="0.25">
      <c r="A489" s="13">
        <v>146</v>
      </c>
      <c r="B489" s="14" t="s">
        <v>348</v>
      </c>
      <c r="C489" s="15" t="s">
        <v>0</v>
      </c>
      <c r="D489" s="15" t="s">
        <v>9</v>
      </c>
      <c r="E489" s="15" t="s">
        <v>215</v>
      </c>
      <c r="F489" s="104">
        <v>1650.0000000000002</v>
      </c>
      <c r="G489" s="17"/>
      <c r="H489" s="17"/>
      <c r="I489" s="90"/>
      <c r="J489" s="48">
        <f t="shared" si="34"/>
        <v>0</v>
      </c>
      <c r="K489" s="50">
        <f t="shared" si="35"/>
        <v>0</v>
      </c>
      <c r="L489" s="52"/>
    </row>
    <row r="490" spans="1:12" ht="15.75" x14ac:dyDescent="0.25">
      <c r="A490" s="111">
        <v>147</v>
      </c>
      <c r="B490" s="112" t="s">
        <v>349</v>
      </c>
      <c r="C490" s="113" t="s">
        <v>0</v>
      </c>
      <c r="D490" s="113" t="s">
        <v>9</v>
      </c>
      <c r="E490" s="113" t="s">
        <v>181</v>
      </c>
      <c r="F490" s="114">
        <v>330</v>
      </c>
      <c r="G490" s="115"/>
      <c r="H490" s="115"/>
      <c r="I490" s="116"/>
      <c r="J490" s="122">
        <f t="shared" si="34"/>
        <v>0</v>
      </c>
      <c r="K490" s="117">
        <f t="shared" si="35"/>
        <v>0</v>
      </c>
      <c r="L490" s="52"/>
    </row>
    <row r="491" spans="1:12" ht="15.75" x14ac:dyDescent="0.25">
      <c r="A491" s="13">
        <v>148</v>
      </c>
      <c r="B491" s="14" t="s">
        <v>350</v>
      </c>
      <c r="C491" s="15" t="s">
        <v>0</v>
      </c>
      <c r="D491" s="15" t="s">
        <v>9</v>
      </c>
      <c r="E491" s="15" t="s">
        <v>213</v>
      </c>
      <c r="F491" s="104">
        <v>1100</v>
      </c>
      <c r="G491" s="17"/>
      <c r="H491" s="17"/>
      <c r="I491" s="90"/>
      <c r="J491" s="48">
        <f t="shared" si="34"/>
        <v>0</v>
      </c>
      <c r="K491" s="50">
        <f t="shared" si="35"/>
        <v>0</v>
      </c>
      <c r="L491" s="52"/>
    </row>
    <row r="492" spans="1:12" ht="15.75" x14ac:dyDescent="0.25">
      <c r="A492" s="111">
        <v>149</v>
      </c>
      <c r="B492" s="112" t="s">
        <v>351</v>
      </c>
      <c r="C492" s="113" t="s">
        <v>0</v>
      </c>
      <c r="D492" s="113" t="s">
        <v>9</v>
      </c>
      <c r="E492" s="113" t="s">
        <v>215</v>
      </c>
      <c r="F492" s="114">
        <v>1650.0000000000002</v>
      </c>
      <c r="G492" s="115"/>
      <c r="H492" s="115"/>
      <c r="I492" s="116"/>
      <c r="J492" s="122">
        <f t="shared" si="34"/>
        <v>0</v>
      </c>
      <c r="K492" s="117">
        <f t="shared" si="35"/>
        <v>0</v>
      </c>
      <c r="L492" s="52"/>
    </row>
    <row r="493" spans="1:12" ht="15.75" x14ac:dyDescent="0.25">
      <c r="A493" s="13">
        <v>150</v>
      </c>
      <c r="B493" s="14" t="s">
        <v>352</v>
      </c>
      <c r="C493" s="15" t="s">
        <v>0</v>
      </c>
      <c r="D493" s="15" t="s">
        <v>9</v>
      </c>
      <c r="E493" s="15" t="s">
        <v>213</v>
      </c>
      <c r="F493" s="104">
        <v>1100</v>
      </c>
      <c r="G493" s="17"/>
      <c r="H493" s="17"/>
      <c r="I493" s="90"/>
      <c r="J493" s="48">
        <f t="shared" si="34"/>
        <v>0</v>
      </c>
      <c r="K493" s="50">
        <f t="shared" si="35"/>
        <v>0</v>
      </c>
      <c r="L493" s="52"/>
    </row>
    <row r="494" spans="1:12" ht="15.75" x14ac:dyDescent="0.25">
      <c r="A494" s="111">
        <v>151</v>
      </c>
      <c r="B494" s="112" t="s">
        <v>353</v>
      </c>
      <c r="C494" s="113" t="s">
        <v>0</v>
      </c>
      <c r="D494" s="113" t="s">
        <v>9</v>
      </c>
      <c r="E494" s="113" t="s">
        <v>215</v>
      </c>
      <c r="F494" s="114">
        <v>1650.0000000000002</v>
      </c>
      <c r="G494" s="115"/>
      <c r="H494" s="115"/>
      <c r="I494" s="116"/>
      <c r="J494" s="122">
        <f t="shared" si="34"/>
        <v>0</v>
      </c>
      <c r="K494" s="117">
        <f t="shared" si="35"/>
        <v>0</v>
      </c>
      <c r="L494" s="52"/>
    </row>
    <row r="495" spans="1:12" ht="15.75" x14ac:dyDescent="0.25">
      <c r="A495" s="13">
        <v>152</v>
      </c>
      <c r="B495" s="14" t="s">
        <v>354</v>
      </c>
      <c r="C495" s="15" t="s">
        <v>0</v>
      </c>
      <c r="D495" s="15" t="s">
        <v>9</v>
      </c>
      <c r="E495" s="15" t="s">
        <v>213</v>
      </c>
      <c r="F495" s="104">
        <v>1100</v>
      </c>
      <c r="G495" s="17"/>
      <c r="H495" s="17"/>
      <c r="I495" s="90"/>
      <c r="J495" s="48">
        <f t="shared" si="34"/>
        <v>0</v>
      </c>
      <c r="K495" s="50">
        <f t="shared" si="35"/>
        <v>0</v>
      </c>
      <c r="L495" s="52"/>
    </row>
    <row r="496" spans="1:12" ht="15.75" x14ac:dyDescent="0.25">
      <c r="A496" s="111">
        <v>153</v>
      </c>
      <c r="B496" s="112" t="s">
        <v>355</v>
      </c>
      <c r="C496" s="113" t="s">
        <v>0</v>
      </c>
      <c r="D496" s="113" t="s">
        <v>9</v>
      </c>
      <c r="E496" s="113" t="s">
        <v>215</v>
      </c>
      <c r="F496" s="114">
        <v>1100</v>
      </c>
      <c r="G496" s="115"/>
      <c r="H496" s="115"/>
      <c r="I496" s="116"/>
      <c r="J496" s="122">
        <f t="shared" si="34"/>
        <v>0</v>
      </c>
      <c r="K496" s="117">
        <f t="shared" si="35"/>
        <v>0</v>
      </c>
      <c r="L496" s="52"/>
    </row>
    <row r="497" spans="1:12" ht="15.75" x14ac:dyDescent="0.25">
      <c r="A497" s="13">
        <v>154</v>
      </c>
      <c r="B497" s="14" t="s">
        <v>356</v>
      </c>
      <c r="C497" s="15" t="s">
        <v>0</v>
      </c>
      <c r="D497" s="15" t="s">
        <v>9</v>
      </c>
      <c r="E497" s="15" t="s">
        <v>62</v>
      </c>
      <c r="F497" s="104">
        <v>1100</v>
      </c>
      <c r="G497" s="17"/>
      <c r="H497" s="17"/>
      <c r="I497" s="90"/>
      <c r="J497" s="48">
        <f t="shared" si="34"/>
        <v>0</v>
      </c>
      <c r="K497" s="50">
        <f t="shared" si="35"/>
        <v>0</v>
      </c>
      <c r="L497" s="52"/>
    </row>
    <row r="498" spans="1:12" ht="15.75" x14ac:dyDescent="0.25">
      <c r="A498" s="10">
        <v>155</v>
      </c>
      <c r="B498" s="11" t="s">
        <v>357</v>
      </c>
      <c r="C498" s="12" t="s">
        <v>0</v>
      </c>
      <c r="D498" s="12" t="s">
        <v>9</v>
      </c>
      <c r="E498" s="12" t="s">
        <v>215</v>
      </c>
      <c r="F498" s="103">
        <v>7700.0000000000009</v>
      </c>
      <c r="G498" s="32"/>
      <c r="H498" s="32"/>
      <c r="I498" s="91"/>
      <c r="J498" s="48">
        <f t="shared" si="34"/>
        <v>0</v>
      </c>
      <c r="K498" s="46">
        <f t="shared" si="35"/>
        <v>0</v>
      </c>
      <c r="L498" s="52"/>
    </row>
    <row r="499" spans="1:12" ht="15.75" x14ac:dyDescent="0.25">
      <c r="A499" s="13">
        <v>156</v>
      </c>
      <c r="B499" s="14" t="s">
        <v>358</v>
      </c>
      <c r="C499" s="15" t="s">
        <v>0</v>
      </c>
      <c r="D499" s="15" t="s">
        <v>9</v>
      </c>
      <c r="E499" s="15" t="s">
        <v>213</v>
      </c>
      <c r="F499" s="104">
        <v>1100</v>
      </c>
      <c r="G499" s="17"/>
      <c r="H499" s="17"/>
      <c r="I499" s="90"/>
      <c r="J499" s="48">
        <f t="shared" si="34"/>
        <v>0</v>
      </c>
      <c r="K499" s="46">
        <f t="shared" si="35"/>
        <v>0</v>
      </c>
      <c r="L499" s="52"/>
    </row>
    <row r="500" spans="1:12" ht="16.5" thickBot="1" x14ac:dyDescent="0.3">
      <c r="A500" s="10">
        <v>157</v>
      </c>
      <c r="B500" s="11" t="s">
        <v>359</v>
      </c>
      <c r="C500" s="12" t="s">
        <v>0</v>
      </c>
      <c r="D500" s="12" t="s">
        <v>9</v>
      </c>
      <c r="E500" s="12" t="s">
        <v>215</v>
      </c>
      <c r="F500" s="103">
        <v>1650.0000000000002</v>
      </c>
      <c r="G500" s="32"/>
      <c r="H500" s="32"/>
      <c r="I500" s="91"/>
      <c r="J500" s="48">
        <f t="shared" si="34"/>
        <v>0</v>
      </c>
      <c r="K500" s="46">
        <f t="shared" si="35"/>
        <v>0</v>
      </c>
      <c r="L500" s="52"/>
    </row>
    <row r="501" spans="1:12" ht="16.5" thickBot="1" x14ac:dyDescent="0.3">
      <c r="A501" s="18" t="s">
        <v>66</v>
      </c>
      <c r="B501" s="19"/>
      <c r="C501" s="20"/>
      <c r="D501" s="20"/>
      <c r="E501" s="20"/>
      <c r="F501" s="105"/>
      <c r="G501" s="20"/>
      <c r="H501" s="20"/>
      <c r="I501" s="92"/>
      <c r="J501" s="123">
        <f>SUM(J344:J500)</f>
        <v>0</v>
      </c>
      <c r="K501" s="123">
        <f t="shared" ref="K501:L501" si="36">SUM(K344:K500)</f>
        <v>0</v>
      </c>
      <c r="L501" s="70">
        <f t="shared" si="36"/>
        <v>0</v>
      </c>
    </row>
    <row r="502" spans="1:12" x14ac:dyDescent="0.25">
      <c r="A502" s="35"/>
      <c r="G502" s="71" t="s">
        <v>608</v>
      </c>
      <c r="H502" s="72"/>
      <c r="I502" s="93">
        <f>J501</f>
        <v>0</v>
      </c>
      <c r="K502" s="124"/>
    </row>
    <row r="503" spans="1:12" ht="33" customHeight="1" x14ac:dyDescent="0.3">
      <c r="A503" s="35"/>
      <c r="B503" s="23"/>
      <c r="C503" s="23"/>
      <c r="G503" s="73" t="s">
        <v>609</v>
      </c>
      <c r="H503" s="74"/>
      <c r="I503" s="94">
        <f>L501</f>
        <v>0</v>
      </c>
      <c r="K503" s="124"/>
    </row>
    <row r="504" spans="1:12" x14ac:dyDescent="0.25">
      <c r="A504" s="35"/>
      <c r="K504" s="124"/>
    </row>
    <row r="505" spans="1:12" x14ac:dyDescent="0.25">
      <c r="A505" s="35"/>
      <c r="B505" s="25" t="s">
        <v>610</v>
      </c>
      <c r="C505" s="25"/>
      <c r="D505" s="26"/>
      <c r="E505" s="26" t="s">
        <v>612</v>
      </c>
      <c r="F505" s="106"/>
      <c r="G505" s="27" t="s">
        <v>611</v>
      </c>
      <c r="H505" s="27"/>
      <c r="I505" s="95"/>
      <c r="K505" s="124"/>
    </row>
    <row r="506" spans="1:12" ht="15.75" x14ac:dyDescent="0.25">
      <c r="B506" s="23"/>
    </row>
    <row r="509" spans="1:12" ht="15.75" thickBot="1" x14ac:dyDescent="0.3"/>
    <row r="510" spans="1:12" ht="27" thickBot="1" x14ac:dyDescent="0.45">
      <c r="A510" s="8" t="s">
        <v>541</v>
      </c>
      <c r="B510" s="9"/>
      <c r="I510" s="75">
        <f>$I$11</f>
        <v>0</v>
      </c>
    </row>
    <row r="511" spans="1:12" ht="90.75" thickBot="1" x14ac:dyDescent="0.3">
      <c r="A511" s="42" t="s">
        <v>576</v>
      </c>
      <c r="B511" s="43" t="s">
        <v>577</v>
      </c>
      <c r="C511" s="43" t="s">
        <v>578</v>
      </c>
      <c r="D511" s="43" t="s">
        <v>579</v>
      </c>
      <c r="E511" s="42" t="s">
        <v>580</v>
      </c>
      <c r="F511" s="102" t="s">
        <v>586</v>
      </c>
      <c r="G511" s="44" t="s">
        <v>581</v>
      </c>
      <c r="H511" s="44" t="s">
        <v>582</v>
      </c>
      <c r="I511" s="89" t="s">
        <v>587</v>
      </c>
      <c r="J511" s="45" t="s">
        <v>584</v>
      </c>
      <c r="K511" s="49" t="s">
        <v>585</v>
      </c>
      <c r="L511" s="51" t="s">
        <v>583</v>
      </c>
    </row>
    <row r="512" spans="1:12" ht="15.75" x14ac:dyDescent="0.25">
      <c r="A512" s="111">
        <v>1</v>
      </c>
      <c r="B512" s="112" t="s">
        <v>360</v>
      </c>
      <c r="C512" s="113" t="s">
        <v>0</v>
      </c>
      <c r="D512" s="113" t="s">
        <v>9</v>
      </c>
      <c r="E512" s="113" t="s">
        <v>361</v>
      </c>
      <c r="F512" s="114">
        <v>330</v>
      </c>
      <c r="G512" s="115"/>
      <c r="H512" s="115"/>
      <c r="I512" s="116"/>
      <c r="J512" s="122">
        <f>ROUND(I512*F512,2)</f>
        <v>0</v>
      </c>
      <c r="K512" s="117">
        <f>ROUND(J512*1.095,2)</f>
        <v>0</v>
      </c>
      <c r="L512" s="52"/>
    </row>
    <row r="513" spans="1:12" ht="15.75" x14ac:dyDescent="0.25">
      <c r="A513" s="13">
        <v>2</v>
      </c>
      <c r="B513" s="14" t="s">
        <v>362</v>
      </c>
      <c r="C513" s="15" t="s">
        <v>0</v>
      </c>
      <c r="D513" s="15" t="s">
        <v>9</v>
      </c>
      <c r="E513" s="15" t="s">
        <v>363</v>
      </c>
      <c r="F513" s="104">
        <v>330</v>
      </c>
      <c r="G513" s="17"/>
      <c r="H513" s="17"/>
      <c r="I513" s="90"/>
      <c r="J513" s="48">
        <f t="shared" ref="J513:J569" si="37">ROUND(I513*F513,2)</f>
        <v>0</v>
      </c>
      <c r="K513" s="50">
        <f t="shared" ref="K513:K569" si="38">ROUND(J513*1.095,2)</f>
        <v>0</v>
      </c>
      <c r="L513" s="52"/>
    </row>
    <row r="514" spans="1:12" ht="15.75" x14ac:dyDescent="0.25">
      <c r="A514" s="111">
        <v>3</v>
      </c>
      <c r="B514" s="112" t="s">
        <v>364</v>
      </c>
      <c r="C514" s="113" t="s">
        <v>0</v>
      </c>
      <c r="D514" s="113" t="s">
        <v>9</v>
      </c>
      <c r="E514" s="113" t="s">
        <v>361</v>
      </c>
      <c r="F514" s="114">
        <v>330</v>
      </c>
      <c r="G514" s="115"/>
      <c r="H514" s="115"/>
      <c r="I514" s="116"/>
      <c r="J514" s="122">
        <f t="shared" si="37"/>
        <v>0</v>
      </c>
      <c r="K514" s="117">
        <f t="shared" si="38"/>
        <v>0</v>
      </c>
      <c r="L514" s="52"/>
    </row>
    <row r="515" spans="1:12" ht="15.75" x14ac:dyDescent="0.25">
      <c r="A515" s="13">
        <v>4</v>
      </c>
      <c r="B515" s="14" t="s">
        <v>365</v>
      </c>
      <c r="C515" s="15" t="s">
        <v>0</v>
      </c>
      <c r="D515" s="15" t="s">
        <v>9</v>
      </c>
      <c r="E515" s="15" t="s">
        <v>363</v>
      </c>
      <c r="F515" s="104">
        <v>330</v>
      </c>
      <c r="G515" s="17"/>
      <c r="H515" s="17"/>
      <c r="I515" s="90"/>
      <c r="J515" s="48">
        <f t="shared" si="37"/>
        <v>0</v>
      </c>
      <c r="K515" s="50">
        <f t="shared" si="38"/>
        <v>0</v>
      </c>
      <c r="L515" s="52"/>
    </row>
    <row r="516" spans="1:12" ht="15.75" x14ac:dyDescent="0.25">
      <c r="A516" s="111">
        <v>5</v>
      </c>
      <c r="B516" s="112" t="s">
        <v>366</v>
      </c>
      <c r="C516" s="113" t="s">
        <v>0</v>
      </c>
      <c r="D516" s="113" t="s">
        <v>9</v>
      </c>
      <c r="E516" s="113" t="s">
        <v>361</v>
      </c>
      <c r="F516" s="114">
        <v>220.00000000000003</v>
      </c>
      <c r="G516" s="115"/>
      <c r="H516" s="115"/>
      <c r="I516" s="116"/>
      <c r="J516" s="122">
        <f t="shared" si="37"/>
        <v>0</v>
      </c>
      <c r="K516" s="117">
        <f t="shared" si="38"/>
        <v>0</v>
      </c>
      <c r="L516" s="52"/>
    </row>
    <row r="517" spans="1:12" ht="15.75" x14ac:dyDescent="0.25">
      <c r="A517" s="13">
        <v>6</v>
      </c>
      <c r="B517" s="14" t="s">
        <v>367</v>
      </c>
      <c r="C517" s="15" t="s">
        <v>0</v>
      </c>
      <c r="D517" s="15" t="s">
        <v>9</v>
      </c>
      <c r="E517" s="15" t="s">
        <v>363</v>
      </c>
      <c r="F517" s="104">
        <v>220.00000000000003</v>
      </c>
      <c r="G517" s="17"/>
      <c r="H517" s="17"/>
      <c r="I517" s="90"/>
      <c r="J517" s="48">
        <f t="shared" si="37"/>
        <v>0</v>
      </c>
      <c r="K517" s="50">
        <f t="shared" si="38"/>
        <v>0</v>
      </c>
      <c r="L517" s="52"/>
    </row>
    <row r="518" spans="1:12" ht="15.75" x14ac:dyDescent="0.25">
      <c r="A518" s="111">
        <v>7</v>
      </c>
      <c r="B518" s="112" t="s">
        <v>368</v>
      </c>
      <c r="C518" s="113" t="s">
        <v>0</v>
      </c>
      <c r="D518" s="113" t="s">
        <v>9</v>
      </c>
      <c r="E518" s="113" t="s">
        <v>213</v>
      </c>
      <c r="F518" s="114">
        <v>330</v>
      </c>
      <c r="G518" s="115"/>
      <c r="H518" s="115"/>
      <c r="I518" s="116"/>
      <c r="J518" s="122">
        <f t="shared" si="37"/>
        <v>0</v>
      </c>
      <c r="K518" s="117">
        <f t="shared" si="38"/>
        <v>0</v>
      </c>
      <c r="L518" s="52"/>
    </row>
    <row r="519" spans="1:12" ht="15.75" x14ac:dyDescent="0.25">
      <c r="A519" s="13">
        <v>8</v>
      </c>
      <c r="B519" s="14" t="s">
        <v>369</v>
      </c>
      <c r="C519" s="15" t="s">
        <v>0</v>
      </c>
      <c r="D519" s="15" t="s">
        <v>9</v>
      </c>
      <c r="E519" s="15" t="s">
        <v>215</v>
      </c>
      <c r="F519" s="104">
        <v>330</v>
      </c>
      <c r="G519" s="17"/>
      <c r="H519" s="17"/>
      <c r="I519" s="90"/>
      <c r="J519" s="48">
        <f t="shared" si="37"/>
        <v>0</v>
      </c>
      <c r="K519" s="50">
        <f t="shared" si="38"/>
        <v>0</v>
      </c>
      <c r="L519" s="52"/>
    </row>
    <row r="520" spans="1:12" ht="15.75" x14ac:dyDescent="0.25">
      <c r="A520" s="111">
        <v>9</v>
      </c>
      <c r="B520" s="112" t="s">
        <v>370</v>
      </c>
      <c r="C520" s="113" t="s">
        <v>0</v>
      </c>
      <c r="D520" s="113" t="s">
        <v>9</v>
      </c>
      <c r="E520" s="113" t="s">
        <v>215</v>
      </c>
      <c r="F520" s="114">
        <v>330</v>
      </c>
      <c r="G520" s="115"/>
      <c r="H520" s="115"/>
      <c r="I520" s="116"/>
      <c r="J520" s="122">
        <f t="shared" si="37"/>
        <v>0</v>
      </c>
      <c r="K520" s="117">
        <f t="shared" si="38"/>
        <v>0</v>
      </c>
      <c r="L520" s="52"/>
    </row>
    <row r="521" spans="1:12" ht="15.75" x14ac:dyDescent="0.25">
      <c r="A521" s="13">
        <v>10</v>
      </c>
      <c r="B521" s="14" t="s">
        <v>371</v>
      </c>
      <c r="C521" s="15" t="s">
        <v>0</v>
      </c>
      <c r="D521" s="15" t="s">
        <v>9</v>
      </c>
      <c r="E521" s="15" t="s">
        <v>36</v>
      </c>
      <c r="F521" s="104">
        <v>330</v>
      </c>
      <c r="G521" s="17"/>
      <c r="H521" s="17"/>
      <c r="I521" s="90"/>
      <c r="J521" s="48">
        <f t="shared" si="37"/>
        <v>0</v>
      </c>
      <c r="K521" s="50">
        <f t="shared" si="38"/>
        <v>0</v>
      </c>
      <c r="L521" s="52"/>
    </row>
    <row r="522" spans="1:12" ht="15.75" x14ac:dyDescent="0.25">
      <c r="A522" s="111">
        <v>11</v>
      </c>
      <c r="B522" s="112" t="s">
        <v>372</v>
      </c>
      <c r="C522" s="113" t="s">
        <v>0</v>
      </c>
      <c r="D522" s="113" t="s">
        <v>9</v>
      </c>
      <c r="E522" s="113" t="s">
        <v>215</v>
      </c>
      <c r="F522" s="114">
        <v>330</v>
      </c>
      <c r="G522" s="115"/>
      <c r="H522" s="115"/>
      <c r="I522" s="116"/>
      <c r="J522" s="122">
        <f t="shared" si="37"/>
        <v>0</v>
      </c>
      <c r="K522" s="117">
        <f t="shared" si="38"/>
        <v>0</v>
      </c>
      <c r="L522" s="52"/>
    </row>
    <row r="523" spans="1:12" ht="15.75" x14ac:dyDescent="0.25">
      <c r="A523" s="13">
        <v>12</v>
      </c>
      <c r="B523" s="14" t="s">
        <v>373</v>
      </c>
      <c r="C523" s="15" t="s">
        <v>0</v>
      </c>
      <c r="D523" s="15" t="s">
        <v>9</v>
      </c>
      <c r="E523" s="15" t="s">
        <v>36</v>
      </c>
      <c r="F523" s="104">
        <v>330</v>
      </c>
      <c r="G523" s="17"/>
      <c r="H523" s="17"/>
      <c r="I523" s="90"/>
      <c r="J523" s="48">
        <f t="shared" si="37"/>
        <v>0</v>
      </c>
      <c r="K523" s="50">
        <f t="shared" si="38"/>
        <v>0</v>
      </c>
      <c r="L523" s="52"/>
    </row>
    <row r="524" spans="1:12" ht="15.75" x14ac:dyDescent="0.25">
      <c r="A524" s="111">
        <v>13</v>
      </c>
      <c r="B524" s="112" t="s">
        <v>374</v>
      </c>
      <c r="C524" s="113" t="s">
        <v>0</v>
      </c>
      <c r="D524" s="113" t="s">
        <v>9</v>
      </c>
      <c r="E524" s="113" t="s">
        <v>36</v>
      </c>
      <c r="F524" s="114">
        <v>330</v>
      </c>
      <c r="G524" s="115"/>
      <c r="H524" s="115"/>
      <c r="I524" s="116"/>
      <c r="J524" s="122">
        <f t="shared" si="37"/>
        <v>0</v>
      </c>
      <c r="K524" s="117">
        <f t="shared" si="38"/>
        <v>0</v>
      </c>
      <c r="L524" s="52"/>
    </row>
    <row r="525" spans="1:12" ht="15.75" x14ac:dyDescent="0.25">
      <c r="A525" s="13">
        <v>14</v>
      </c>
      <c r="B525" s="14" t="s">
        <v>375</v>
      </c>
      <c r="C525" s="15" t="s">
        <v>0</v>
      </c>
      <c r="D525" s="15" t="s">
        <v>9</v>
      </c>
      <c r="E525" s="15" t="s">
        <v>22</v>
      </c>
      <c r="F525" s="104">
        <v>330</v>
      </c>
      <c r="G525" s="17"/>
      <c r="H525" s="17"/>
      <c r="I525" s="90"/>
      <c r="J525" s="48">
        <f t="shared" si="37"/>
        <v>0</v>
      </c>
      <c r="K525" s="50">
        <f t="shared" si="38"/>
        <v>0</v>
      </c>
      <c r="L525" s="52"/>
    </row>
    <row r="526" spans="1:12" ht="15.75" x14ac:dyDescent="0.25">
      <c r="A526" s="111">
        <v>15</v>
      </c>
      <c r="B526" s="112" t="s">
        <v>376</v>
      </c>
      <c r="C526" s="113" t="s">
        <v>0</v>
      </c>
      <c r="D526" s="113" t="s">
        <v>9</v>
      </c>
      <c r="E526" s="113" t="s">
        <v>36</v>
      </c>
      <c r="F526" s="114">
        <v>330</v>
      </c>
      <c r="G526" s="115"/>
      <c r="H526" s="115"/>
      <c r="I526" s="116"/>
      <c r="J526" s="122">
        <f t="shared" si="37"/>
        <v>0</v>
      </c>
      <c r="K526" s="117">
        <f t="shared" si="38"/>
        <v>0</v>
      </c>
      <c r="L526" s="52"/>
    </row>
    <row r="527" spans="1:12" ht="15.75" x14ac:dyDescent="0.25">
      <c r="A527" s="13">
        <v>16</v>
      </c>
      <c r="B527" s="14" t="s">
        <v>377</v>
      </c>
      <c r="C527" s="15" t="s">
        <v>0</v>
      </c>
      <c r="D527" s="15" t="s">
        <v>9</v>
      </c>
      <c r="E527" s="15" t="s">
        <v>22</v>
      </c>
      <c r="F527" s="104">
        <v>330</v>
      </c>
      <c r="G527" s="17"/>
      <c r="H527" s="17"/>
      <c r="I527" s="90"/>
      <c r="J527" s="48">
        <f t="shared" si="37"/>
        <v>0</v>
      </c>
      <c r="K527" s="50">
        <f t="shared" si="38"/>
        <v>0</v>
      </c>
      <c r="L527" s="52"/>
    </row>
    <row r="528" spans="1:12" ht="15.75" x14ac:dyDescent="0.25">
      <c r="A528" s="111">
        <v>17</v>
      </c>
      <c r="B528" s="112" t="s">
        <v>378</v>
      </c>
      <c r="C528" s="113" t="s">
        <v>0</v>
      </c>
      <c r="D528" s="113" t="s">
        <v>9</v>
      </c>
      <c r="E528" s="113" t="s">
        <v>36</v>
      </c>
      <c r="F528" s="114">
        <v>330</v>
      </c>
      <c r="G528" s="115"/>
      <c r="H528" s="115"/>
      <c r="I528" s="116"/>
      <c r="J528" s="122">
        <f t="shared" si="37"/>
        <v>0</v>
      </c>
      <c r="K528" s="117">
        <f t="shared" si="38"/>
        <v>0</v>
      </c>
      <c r="L528" s="52"/>
    </row>
    <row r="529" spans="1:12" ht="15.75" x14ac:dyDescent="0.25">
      <c r="A529" s="13">
        <v>18</v>
      </c>
      <c r="B529" s="14" t="s">
        <v>379</v>
      </c>
      <c r="C529" s="15" t="s">
        <v>0</v>
      </c>
      <c r="D529" s="15" t="s">
        <v>9</v>
      </c>
      <c r="E529" s="15" t="s">
        <v>22</v>
      </c>
      <c r="F529" s="104">
        <v>330</v>
      </c>
      <c r="G529" s="17"/>
      <c r="H529" s="17"/>
      <c r="I529" s="90"/>
      <c r="J529" s="48">
        <f t="shared" si="37"/>
        <v>0</v>
      </c>
      <c r="K529" s="50">
        <f t="shared" si="38"/>
        <v>0</v>
      </c>
      <c r="L529" s="52"/>
    </row>
    <row r="530" spans="1:12" ht="15.75" x14ac:dyDescent="0.25">
      <c r="A530" s="111">
        <v>19</v>
      </c>
      <c r="B530" s="112" t="s">
        <v>380</v>
      </c>
      <c r="C530" s="113" t="s">
        <v>0</v>
      </c>
      <c r="D530" s="113" t="s">
        <v>9</v>
      </c>
      <c r="E530" s="113" t="s">
        <v>36</v>
      </c>
      <c r="F530" s="114">
        <v>55.000000000000007</v>
      </c>
      <c r="G530" s="115"/>
      <c r="H530" s="115"/>
      <c r="I530" s="116"/>
      <c r="J530" s="122">
        <f t="shared" si="37"/>
        <v>0</v>
      </c>
      <c r="K530" s="117">
        <f t="shared" si="38"/>
        <v>0</v>
      </c>
      <c r="L530" s="52"/>
    </row>
    <row r="531" spans="1:12" ht="15.75" x14ac:dyDescent="0.25">
      <c r="A531" s="13">
        <v>20</v>
      </c>
      <c r="B531" s="14" t="s">
        <v>381</v>
      </c>
      <c r="C531" s="15" t="s">
        <v>0</v>
      </c>
      <c r="D531" s="15" t="s">
        <v>9</v>
      </c>
      <c r="E531" s="15" t="s">
        <v>215</v>
      </c>
      <c r="F531" s="104">
        <v>55.000000000000007</v>
      </c>
      <c r="G531" s="17"/>
      <c r="H531" s="17"/>
      <c r="I531" s="90"/>
      <c r="J531" s="48">
        <f t="shared" si="37"/>
        <v>0</v>
      </c>
      <c r="K531" s="50">
        <f t="shared" si="38"/>
        <v>0</v>
      </c>
      <c r="L531" s="52"/>
    </row>
    <row r="532" spans="1:12" ht="15.75" x14ac:dyDescent="0.25">
      <c r="A532" s="111">
        <v>21</v>
      </c>
      <c r="B532" s="112" t="s">
        <v>382</v>
      </c>
      <c r="C532" s="113" t="s">
        <v>0</v>
      </c>
      <c r="D532" s="113" t="s">
        <v>9</v>
      </c>
      <c r="E532" s="113" t="s">
        <v>36</v>
      </c>
      <c r="F532" s="114">
        <v>55.000000000000007</v>
      </c>
      <c r="G532" s="115"/>
      <c r="H532" s="115"/>
      <c r="I532" s="116"/>
      <c r="J532" s="122">
        <f t="shared" si="37"/>
        <v>0</v>
      </c>
      <c r="K532" s="117">
        <f t="shared" si="38"/>
        <v>0</v>
      </c>
      <c r="L532" s="52"/>
    </row>
    <row r="533" spans="1:12" ht="15.75" x14ac:dyDescent="0.25">
      <c r="A533" s="13">
        <v>22</v>
      </c>
      <c r="B533" s="14" t="s">
        <v>383</v>
      </c>
      <c r="C533" s="15" t="s">
        <v>0</v>
      </c>
      <c r="D533" s="15" t="s">
        <v>9</v>
      </c>
      <c r="E533" s="15" t="s">
        <v>215</v>
      </c>
      <c r="F533" s="104">
        <v>55.000000000000007</v>
      </c>
      <c r="G533" s="17"/>
      <c r="H533" s="17"/>
      <c r="I533" s="90"/>
      <c r="J533" s="48">
        <f t="shared" si="37"/>
        <v>0</v>
      </c>
      <c r="K533" s="50">
        <f t="shared" si="38"/>
        <v>0</v>
      </c>
      <c r="L533" s="52"/>
    </row>
    <row r="534" spans="1:12" ht="15.75" x14ac:dyDescent="0.25">
      <c r="A534" s="111">
        <v>23</v>
      </c>
      <c r="B534" s="112" t="s">
        <v>384</v>
      </c>
      <c r="C534" s="113" t="s">
        <v>0</v>
      </c>
      <c r="D534" s="113" t="s">
        <v>9</v>
      </c>
      <c r="E534" s="113" t="s">
        <v>215</v>
      </c>
      <c r="F534" s="114">
        <v>55.000000000000007</v>
      </c>
      <c r="G534" s="115"/>
      <c r="H534" s="115"/>
      <c r="I534" s="116"/>
      <c r="J534" s="122">
        <f t="shared" si="37"/>
        <v>0</v>
      </c>
      <c r="K534" s="117">
        <f t="shared" si="38"/>
        <v>0</v>
      </c>
      <c r="L534" s="52"/>
    </row>
    <row r="535" spans="1:12" ht="15.75" x14ac:dyDescent="0.25">
      <c r="A535" s="13">
        <v>24</v>
      </c>
      <c r="B535" s="14" t="s">
        <v>385</v>
      </c>
      <c r="C535" s="15" t="s">
        <v>0</v>
      </c>
      <c r="D535" s="15" t="s">
        <v>9</v>
      </c>
      <c r="E535" s="15" t="s">
        <v>215</v>
      </c>
      <c r="F535" s="104">
        <v>110.00000000000001</v>
      </c>
      <c r="G535" s="17"/>
      <c r="H535" s="17"/>
      <c r="I535" s="90"/>
      <c r="J535" s="48">
        <f t="shared" si="37"/>
        <v>0</v>
      </c>
      <c r="K535" s="50">
        <f t="shared" si="38"/>
        <v>0</v>
      </c>
      <c r="L535" s="52"/>
    </row>
    <row r="536" spans="1:12" ht="15.75" x14ac:dyDescent="0.25">
      <c r="A536" s="111">
        <v>25</v>
      </c>
      <c r="B536" s="112" t="s">
        <v>386</v>
      </c>
      <c r="C536" s="113" t="s">
        <v>0</v>
      </c>
      <c r="D536" s="113" t="s">
        <v>9</v>
      </c>
      <c r="E536" s="113" t="s">
        <v>387</v>
      </c>
      <c r="F536" s="114">
        <v>110.00000000000001</v>
      </c>
      <c r="G536" s="115"/>
      <c r="H536" s="115"/>
      <c r="I536" s="116"/>
      <c r="J536" s="122">
        <f t="shared" si="37"/>
        <v>0</v>
      </c>
      <c r="K536" s="117">
        <f t="shared" si="38"/>
        <v>0</v>
      </c>
      <c r="L536" s="52"/>
    </row>
    <row r="537" spans="1:12" ht="15.75" x14ac:dyDescent="0.25">
      <c r="A537" s="13">
        <v>26</v>
      </c>
      <c r="B537" s="14" t="s">
        <v>388</v>
      </c>
      <c r="C537" s="15" t="s">
        <v>0</v>
      </c>
      <c r="D537" s="15" t="s">
        <v>9</v>
      </c>
      <c r="E537" s="15" t="s">
        <v>62</v>
      </c>
      <c r="F537" s="104">
        <v>55.000000000000007</v>
      </c>
      <c r="G537" s="17"/>
      <c r="H537" s="17"/>
      <c r="I537" s="90"/>
      <c r="J537" s="48">
        <f t="shared" si="37"/>
        <v>0</v>
      </c>
      <c r="K537" s="50">
        <f t="shared" si="38"/>
        <v>0</v>
      </c>
      <c r="L537" s="52"/>
    </row>
    <row r="538" spans="1:12" ht="15.75" x14ac:dyDescent="0.25">
      <c r="A538" s="111">
        <v>27</v>
      </c>
      <c r="B538" s="112" t="s">
        <v>389</v>
      </c>
      <c r="C538" s="113" t="s">
        <v>0</v>
      </c>
      <c r="D538" s="113" t="s">
        <v>9</v>
      </c>
      <c r="E538" s="113" t="s">
        <v>215</v>
      </c>
      <c r="F538" s="114">
        <v>330</v>
      </c>
      <c r="G538" s="115"/>
      <c r="H538" s="115"/>
      <c r="I538" s="116"/>
      <c r="J538" s="122">
        <f t="shared" si="37"/>
        <v>0</v>
      </c>
      <c r="K538" s="117">
        <f t="shared" si="38"/>
        <v>0</v>
      </c>
      <c r="L538" s="52"/>
    </row>
    <row r="539" spans="1:12" ht="15.75" x14ac:dyDescent="0.25">
      <c r="A539" s="13">
        <v>28</v>
      </c>
      <c r="B539" s="14" t="s">
        <v>390</v>
      </c>
      <c r="C539" s="15" t="s">
        <v>0</v>
      </c>
      <c r="D539" s="15" t="s">
        <v>9</v>
      </c>
      <c r="E539" s="15" t="s">
        <v>36</v>
      </c>
      <c r="F539" s="104">
        <v>330</v>
      </c>
      <c r="G539" s="17"/>
      <c r="H539" s="17"/>
      <c r="I539" s="90"/>
      <c r="J539" s="48">
        <f t="shared" si="37"/>
        <v>0</v>
      </c>
      <c r="K539" s="50">
        <f t="shared" si="38"/>
        <v>0</v>
      </c>
      <c r="L539" s="52"/>
    </row>
    <row r="540" spans="1:12" ht="15.75" x14ac:dyDescent="0.25">
      <c r="A540" s="111">
        <v>29</v>
      </c>
      <c r="B540" s="112" t="s">
        <v>391</v>
      </c>
      <c r="C540" s="113" t="s">
        <v>0</v>
      </c>
      <c r="D540" s="113" t="s">
        <v>9</v>
      </c>
      <c r="E540" s="113" t="s">
        <v>213</v>
      </c>
      <c r="F540" s="114">
        <v>1100</v>
      </c>
      <c r="G540" s="115"/>
      <c r="H540" s="115"/>
      <c r="I540" s="116"/>
      <c r="J540" s="122">
        <f t="shared" si="37"/>
        <v>0</v>
      </c>
      <c r="K540" s="117">
        <f t="shared" si="38"/>
        <v>0</v>
      </c>
      <c r="L540" s="52"/>
    </row>
    <row r="541" spans="1:12" ht="15.75" x14ac:dyDescent="0.25">
      <c r="A541" s="13">
        <v>30</v>
      </c>
      <c r="B541" s="14" t="s">
        <v>392</v>
      </c>
      <c r="C541" s="15" t="s">
        <v>0</v>
      </c>
      <c r="D541" s="15" t="s">
        <v>9</v>
      </c>
      <c r="E541" s="15" t="s">
        <v>215</v>
      </c>
      <c r="F541" s="104">
        <v>1650.0000000000002</v>
      </c>
      <c r="G541" s="17"/>
      <c r="H541" s="17"/>
      <c r="I541" s="90"/>
      <c r="J541" s="48">
        <f t="shared" si="37"/>
        <v>0</v>
      </c>
      <c r="K541" s="50">
        <f t="shared" si="38"/>
        <v>0</v>
      </c>
      <c r="L541" s="52"/>
    </row>
    <row r="542" spans="1:12" ht="15.75" x14ac:dyDescent="0.25">
      <c r="A542" s="111">
        <v>31</v>
      </c>
      <c r="B542" s="112" t="s">
        <v>393</v>
      </c>
      <c r="C542" s="113" t="s">
        <v>0</v>
      </c>
      <c r="D542" s="113" t="s">
        <v>9</v>
      </c>
      <c r="E542" s="113" t="s">
        <v>36</v>
      </c>
      <c r="F542" s="114">
        <v>330</v>
      </c>
      <c r="G542" s="115"/>
      <c r="H542" s="115"/>
      <c r="I542" s="116"/>
      <c r="J542" s="122">
        <f t="shared" si="37"/>
        <v>0</v>
      </c>
      <c r="K542" s="117">
        <f t="shared" si="38"/>
        <v>0</v>
      </c>
      <c r="L542" s="52"/>
    </row>
    <row r="543" spans="1:12" ht="15.75" x14ac:dyDescent="0.25">
      <c r="A543" s="13">
        <v>32</v>
      </c>
      <c r="B543" s="14" t="s">
        <v>394</v>
      </c>
      <c r="C543" s="15" t="s">
        <v>0</v>
      </c>
      <c r="D543" s="15" t="s">
        <v>9</v>
      </c>
      <c r="E543" s="15" t="s">
        <v>213</v>
      </c>
      <c r="F543" s="104">
        <v>220.00000000000003</v>
      </c>
      <c r="G543" s="17"/>
      <c r="H543" s="17"/>
      <c r="I543" s="90"/>
      <c r="J543" s="48">
        <f t="shared" si="37"/>
        <v>0</v>
      </c>
      <c r="K543" s="50">
        <f t="shared" si="38"/>
        <v>0</v>
      </c>
      <c r="L543" s="52"/>
    </row>
    <row r="544" spans="1:12" ht="15.75" x14ac:dyDescent="0.25">
      <c r="A544" s="111">
        <v>33</v>
      </c>
      <c r="B544" s="112" t="s">
        <v>395</v>
      </c>
      <c r="C544" s="113" t="s">
        <v>0</v>
      </c>
      <c r="D544" s="113" t="s">
        <v>9</v>
      </c>
      <c r="E544" s="113" t="s">
        <v>215</v>
      </c>
      <c r="F544" s="114">
        <v>220.00000000000003</v>
      </c>
      <c r="G544" s="115"/>
      <c r="H544" s="115"/>
      <c r="I544" s="116"/>
      <c r="J544" s="122">
        <f t="shared" si="37"/>
        <v>0</v>
      </c>
      <c r="K544" s="117">
        <f t="shared" si="38"/>
        <v>0</v>
      </c>
      <c r="L544" s="52"/>
    </row>
    <row r="545" spans="1:12" ht="15.75" x14ac:dyDescent="0.25">
      <c r="A545" s="13">
        <v>34</v>
      </c>
      <c r="B545" s="14" t="s">
        <v>396</v>
      </c>
      <c r="C545" s="15" t="s">
        <v>0</v>
      </c>
      <c r="D545" s="15" t="s">
        <v>9</v>
      </c>
      <c r="E545" s="15" t="s">
        <v>213</v>
      </c>
      <c r="F545" s="104">
        <v>330</v>
      </c>
      <c r="G545" s="17"/>
      <c r="H545" s="17"/>
      <c r="I545" s="90"/>
      <c r="J545" s="48">
        <f t="shared" si="37"/>
        <v>0</v>
      </c>
      <c r="K545" s="50">
        <f t="shared" si="38"/>
        <v>0</v>
      </c>
      <c r="L545" s="52"/>
    </row>
    <row r="546" spans="1:12" ht="15.75" x14ac:dyDescent="0.25">
      <c r="A546" s="111">
        <v>35</v>
      </c>
      <c r="B546" s="112" t="s">
        <v>397</v>
      </c>
      <c r="C546" s="113" t="s">
        <v>0</v>
      </c>
      <c r="D546" s="113" t="s">
        <v>9</v>
      </c>
      <c r="E546" s="113" t="s">
        <v>215</v>
      </c>
      <c r="F546" s="114">
        <v>330</v>
      </c>
      <c r="G546" s="115"/>
      <c r="H546" s="115"/>
      <c r="I546" s="116"/>
      <c r="J546" s="122">
        <f t="shared" si="37"/>
        <v>0</v>
      </c>
      <c r="K546" s="117">
        <f t="shared" si="38"/>
        <v>0</v>
      </c>
      <c r="L546" s="52"/>
    </row>
    <row r="547" spans="1:12" ht="15.75" x14ac:dyDescent="0.25">
      <c r="A547" s="13">
        <v>36</v>
      </c>
      <c r="B547" s="14" t="s">
        <v>398</v>
      </c>
      <c r="C547" s="15" t="s">
        <v>0</v>
      </c>
      <c r="D547" s="15" t="s">
        <v>9</v>
      </c>
      <c r="E547" s="15" t="s">
        <v>213</v>
      </c>
      <c r="F547" s="104">
        <v>440.00000000000006</v>
      </c>
      <c r="G547" s="17"/>
      <c r="H547" s="17"/>
      <c r="I547" s="90"/>
      <c r="J547" s="48">
        <f t="shared" si="37"/>
        <v>0</v>
      </c>
      <c r="K547" s="50">
        <f t="shared" si="38"/>
        <v>0</v>
      </c>
      <c r="L547" s="52"/>
    </row>
    <row r="548" spans="1:12" ht="15.75" x14ac:dyDescent="0.25">
      <c r="A548" s="111">
        <v>37</v>
      </c>
      <c r="B548" s="112" t="s">
        <v>399</v>
      </c>
      <c r="C548" s="113" t="s">
        <v>0</v>
      </c>
      <c r="D548" s="113" t="s">
        <v>9</v>
      </c>
      <c r="E548" s="113" t="s">
        <v>215</v>
      </c>
      <c r="F548" s="114">
        <v>440.00000000000006</v>
      </c>
      <c r="G548" s="115"/>
      <c r="H548" s="115"/>
      <c r="I548" s="116"/>
      <c r="J548" s="122">
        <f t="shared" si="37"/>
        <v>0</v>
      </c>
      <c r="K548" s="117">
        <f t="shared" si="38"/>
        <v>0</v>
      </c>
      <c r="L548" s="52"/>
    </row>
    <row r="549" spans="1:12" ht="15.75" x14ac:dyDescent="0.25">
      <c r="A549" s="13">
        <v>38</v>
      </c>
      <c r="B549" s="14" t="s">
        <v>400</v>
      </c>
      <c r="C549" s="15" t="s">
        <v>0</v>
      </c>
      <c r="D549" s="15" t="s">
        <v>9</v>
      </c>
      <c r="E549" s="15" t="s">
        <v>387</v>
      </c>
      <c r="F549" s="104">
        <v>550</v>
      </c>
      <c r="G549" s="17"/>
      <c r="H549" s="17"/>
      <c r="I549" s="90"/>
      <c r="J549" s="48">
        <f t="shared" si="37"/>
        <v>0</v>
      </c>
      <c r="K549" s="50">
        <f t="shared" si="38"/>
        <v>0</v>
      </c>
      <c r="L549" s="52"/>
    </row>
    <row r="550" spans="1:12" ht="15.75" x14ac:dyDescent="0.25">
      <c r="A550" s="111">
        <v>39</v>
      </c>
      <c r="B550" s="112" t="s">
        <v>401</v>
      </c>
      <c r="C550" s="113" t="s">
        <v>0</v>
      </c>
      <c r="D550" s="113" t="s">
        <v>9</v>
      </c>
      <c r="E550" s="113" t="s">
        <v>213</v>
      </c>
      <c r="F550" s="114">
        <v>550</v>
      </c>
      <c r="G550" s="115"/>
      <c r="H550" s="115"/>
      <c r="I550" s="116"/>
      <c r="J550" s="122">
        <f t="shared" si="37"/>
        <v>0</v>
      </c>
      <c r="K550" s="117">
        <f t="shared" si="38"/>
        <v>0</v>
      </c>
      <c r="L550" s="52"/>
    </row>
    <row r="551" spans="1:12" ht="15.75" x14ac:dyDescent="0.25">
      <c r="A551" s="13">
        <v>40</v>
      </c>
      <c r="B551" s="14" t="s">
        <v>402</v>
      </c>
      <c r="C551" s="15" t="s">
        <v>0</v>
      </c>
      <c r="D551" s="15" t="s">
        <v>9</v>
      </c>
      <c r="E551" s="15" t="s">
        <v>215</v>
      </c>
      <c r="F551" s="104">
        <v>550</v>
      </c>
      <c r="G551" s="17"/>
      <c r="H551" s="17"/>
      <c r="I551" s="90"/>
      <c r="J551" s="48">
        <f t="shared" si="37"/>
        <v>0</v>
      </c>
      <c r="K551" s="50">
        <f t="shared" si="38"/>
        <v>0</v>
      </c>
      <c r="L551" s="52"/>
    </row>
    <row r="552" spans="1:12" ht="15.75" x14ac:dyDescent="0.25">
      <c r="A552" s="111">
        <v>41</v>
      </c>
      <c r="B552" s="112" t="s">
        <v>403</v>
      </c>
      <c r="C552" s="113" t="s">
        <v>0</v>
      </c>
      <c r="D552" s="113" t="s">
        <v>9</v>
      </c>
      <c r="E552" s="113" t="s">
        <v>387</v>
      </c>
      <c r="F552" s="114">
        <v>550</v>
      </c>
      <c r="G552" s="115"/>
      <c r="H552" s="115"/>
      <c r="I552" s="116"/>
      <c r="J552" s="122">
        <f t="shared" si="37"/>
        <v>0</v>
      </c>
      <c r="K552" s="117">
        <f t="shared" si="38"/>
        <v>0</v>
      </c>
      <c r="L552" s="52"/>
    </row>
    <row r="553" spans="1:12" ht="15.75" x14ac:dyDescent="0.25">
      <c r="A553" s="13">
        <v>42</v>
      </c>
      <c r="B553" s="14" t="s">
        <v>404</v>
      </c>
      <c r="C553" s="15" t="s">
        <v>0</v>
      </c>
      <c r="D553" s="15" t="s">
        <v>9</v>
      </c>
      <c r="E553" s="15" t="s">
        <v>215</v>
      </c>
      <c r="F553" s="104">
        <v>110.00000000000001</v>
      </c>
      <c r="G553" s="17"/>
      <c r="H553" s="17"/>
      <c r="I553" s="90"/>
      <c r="J553" s="48">
        <f t="shared" si="37"/>
        <v>0</v>
      </c>
      <c r="K553" s="50">
        <f t="shared" si="38"/>
        <v>0</v>
      </c>
      <c r="L553" s="52"/>
    </row>
    <row r="554" spans="1:12" ht="15.75" x14ac:dyDescent="0.25">
      <c r="A554" s="111">
        <v>43</v>
      </c>
      <c r="B554" s="112" t="s">
        <v>405</v>
      </c>
      <c r="C554" s="113" t="s">
        <v>0</v>
      </c>
      <c r="D554" s="113" t="s">
        <v>9</v>
      </c>
      <c r="E554" s="113" t="s">
        <v>387</v>
      </c>
      <c r="F554" s="114">
        <v>110.00000000000001</v>
      </c>
      <c r="G554" s="115"/>
      <c r="H554" s="115"/>
      <c r="I554" s="116"/>
      <c r="J554" s="122">
        <f t="shared" si="37"/>
        <v>0</v>
      </c>
      <c r="K554" s="117">
        <f t="shared" si="38"/>
        <v>0</v>
      </c>
      <c r="L554" s="52"/>
    </row>
    <row r="555" spans="1:12" ht="15.75" x14ac:dyDescent="0.25">
      <c r="A555" s="13">
        <v>44</v>
      </c>
      <c r="B555" s="14" t="s">
        <v>406</v>
      </c>
      <c r="C555" s="15" t="s">
        <v>0</v>
      </c>
      <c r="D555" s="15" t="s">
        <v>9</v>
      </c>
      <c r="E555" s="15" t="s">
        <v>215</v>
      </c>
      <c r="F555" s="104">
        <v>550</v>
      </c>
      <c r="G555" s="17"/>
      <c r="H555" s="17"/>
      <c r="I555" s="90"/>
      <c r="J555" s="48">
        <f t="shared" si="37"/>
        <v>0</v>
      </c>
      <c r="K555" s="50">
        <f t="shared" si="38"/>
        <v>0</v>
      </c>
      <c r="L555" s="52"/>
    </row>
    <row r="556" spans="1:12" ht="15.75" x14ac:dyDescent="0.25">
      <c r="A556" s="111">
        <v>45</v>
      </c>
      <c r="B556" s="112" t="s">
        <v>407</v>
      </c>
      <c r="C556" s="113" t="s">
        <v>0</v>
      </c>
      <c r="D556" s="113" t="s">
        <v>9</v>
      </c>
      <c r="E556" s="113" t="s">
        <v>62</v>
      </c>
      <c r="F556" s="114">
        <v>1100</v>
      </c>
      <c r="G556" s="115"/>
      <c r="H556" s="115"/>
      <c r="I556" s="116"/>
      <c r="J556" s="122">
        <f t="shared" si="37"/>
        <v>0</v>
      </c>
      <c r="K556" s="117">
        <f t="shared" si="38"/>
        <v>0</v>
      </c>
      <c r="L556" s="52"/>
    </row>
    <row r="557" spans="1:12" ht="15.75" x14ac:dyDescent="0.25">
      <c r="A557" s="13">
        <v>46</v>
      </c>
      <c r="B557" s="14" t="s">
        <v>408</v>
      </c>
      <c r="C557" s="15" t="s">
        <v>0</v>
      </c>
      <c r="D557" s="15" t="s">
        <v>9</v>
      </c>
      <c r="E557" s="15" t="s">
        <v>36</v>
      </c>
      <c r="F557" s="104">
        <v>55.000000000000007</v>
      </c>
      <c r="G557" s="17"/>
      <c r="H557" s="17"/>
      <c r="I557" s="90"/>
      <c r="J557" s="48">
        <f t="shared" si="37"/>
        <v>0</v>
      </c>
      <c r="K557" s="50">
        <f t="shared" si="38"/>
        <v>0</v>
      </c>
      <c r="L557" s="52"/>
    </row>
    <row r="558" spans="1:12" ht="15.75" x14ac:dyDescent="0.25">
      <c r="A558" s="111">
        <v>47</v>
      </c>
      <c r="B558" s="112" t="s">
        <v>409</v>
      </c>
      <c r="C558" s="113" t="s">
        <v>0</v>
      </c>
      <c r="D558" s="113" t="s">
        <v>9</v>
      </c>
      <c r="E558" s="113" t="s">
        <v>410</v>
      </c>
      <c r="F558" s="114">
        <v>55.000000000000007</v>
      </c>
      <c r="G558" s="115"/>
      <c r="H558" s="115"/>
      <c r="I558" s="116"/>
      <c r="J558" s="122">
        <f t="shared" si="37"/>
        <v>0</v>
      </c>
      <c r="K558" s="117">
        <f t="shared" si="38"/>
        <v>0</v>
      </c>
      <c r="L558" s="52"/>
    </row>
    <row r="559" spans="1:12" ht="15.75" x14ac:dyDescent="0.25">
      <c r="A559" s="13">
        <v>48</v>
      </c>
      <c r="B559" s="14" t="s">
        <v>411</v>
      </c>
      <c r="C559" s="15" t="s">
        <v>0</v>
      </c>
      <c r="D559" s="15" t="s">
        <v>9</v>
      </c>
      <c r="E559" s="15" t="s">
        <v>36</v>
      </c>
      <c r="F559" s="104">
        <v>55.000000000000007</v>
      </c>
      <c r="G559" s="17"/>
      <c r="H559" s="17"/>
      <c r="I559" s="90"/>
      <c r="J559" s="48">
        <f t="shared" si="37"/>
        <v>0</v>
      </c>
      <c r="K559" s="50">
        <f t="shared" si="38"/>
        <v>0</v>
      </c>
      <c r="L559" s="52"/>
    </row>
    <row r="560" spans="1:12" ht="15.75" x14ac:dyDescent="0.25">
      <c r="A560" s="111">
        <v>49</v>
      </c>
      <c r="B560" s="112" t="s">
        <v>412</v>
      </c>
      <c r="C560" s="113" t="s">
        <v>0</v>
      </c>
      <c r="D560" s="113" t="s">
        <v>9</v>
      </c>
      <c r="E560" s="113" t="s">
        <v>387</v>
      </c>
      <c r="F560" s="114">
        <v>55.000000000000007</v>
      </c>
      <c r="G560" s="115"/>
      <c r="H560" s="115"/>
      <c r="I560" s="116"/>
      <c r="J560" s="122">
        <f t="shared" si="37"/>
        <v>0</v>
      </c>
      <c r="K560" s="117">
        <f t="shared" si="38"/>
        <v>0</v>
      </c>
      <c r="L560" s="52"/>
    </row>
    <row r="561" spans="1:12" ht="15.75" x14ac:dyDescent="0.25">
      <c r="A561" s="13">
        <v>50</v>
      </c>
      <c r="B561" s="14" t="s">
        <v>413</v>
      </c>
      <c r="C561" s="15" t="s">
        <v>0</v>
      </c>
      <c r="D561" s="15" t="s">
        <v>9</v>
      </c>
      <c r="E561" s="15" t="s">
        <v>410</v>
      </c>
      <c r="F561" s="104">
        <v>55.000000000000007</v>
      </c>
      <c r="G561" s="17"/>
      <c r="H561" s="17"/>
      <c r="I561" s="90"/>
      <c r="J561" s="48">
        <f t="shared" si="37"/>
        <v>0</v>
      </c>
      <c r="K561" s="50">
        <f t="shared" si="38"/>
        <v>0</v>
      </c>
      <c r="L561" s="52"/>
    </row>
    <row r="562" spans="1:12" ht="15.75" x14ac:dyDescent="0.25">
      <c r="A562" s="111">
        <v>51</v>
      </c>
      <c r="B562" s="112" t="s">
        <v>414</v>
      </c>
      <c r="C562" s="113" t="s">
        <v>0</v>
      </c>
      <c r="D562" s="113" t="s">
        <v>9</v>
      </c>
      <c r="E562" s="113" t="s">
        <v>415</v>
      </c>
      <c r="F562" s="114">
        <v>55.000000000000007</v>
      </c>
      <c r="G562" s="115"/>
      <c r="H562" s="115"/>
      <c r="I562" s="116"/>
      <c r="J562" s="122">
        <f t="shared" si="37"/>
        <v>0</v>
      </c>
      <c r="K562" s="117">
        <f t="shared" si="38"/>
        <v>0</v>
      </c>
      <c r="L562" s="52"/>
    </row>
    <row r="563" spans="1:12" ht="15.75" x14ac:dyDescent="0.25">
      <c r="A563" s="13">
        <v>52</v>
      </c>
      <c r="B563" s="14" t="s">
        <v>416</v>
      </c>
      <c r="C563" s="15" t="s">
        <v>0</v>
      </c>
      <c r="D563" s="15" t="s">
        <v>9</v>
      </c>
      <c r="E563" s="15" t="s">
        <v>62</v>
      </c>
      <c r="F563" s="104">
        <v>330</v>
      </c>
      <c r="G563" s="17"/>
      <c r="H563" s="17"/>
      <c r="I563" s="90"/>
      <c r="J563" s="48">
        <f t="shared" si="37"/>
        <v>0</v>
      </c>
      <c r="K563" s="50">
        <f t="shared" si="38"/>
        <v>0</v>
      </c>
      <c r="L563" s="52"/>
    </row>
    <row r="564" spans="1:12" ht="15.75" x14ac:dyDescent="0.25">
      <c r="A564" s="111">
        <v>53</v>
      </c>
      <c r="B564" s="112" t="s">
        <v>417</v>
      </c>
      <c r="C564" s="113" t="s">
        <v>0</v>
      </c>
      <c r="D564" s="113" t="s">
        <v>9</v>
      </c>
      <c r="E564" s="113" t="s">
        <v>215</v>
      </c>
      <c r="F564" s="114">
        <v>1100</v>
      </c>
      <c r="G564" s="115"/>
      <c r="H564" s="115"/>
      <c r="I564" s="116"/>
      <c r="J564" s="122">
        <f t="shared" si="37"/>
        <v>0</v>
      </c>
      <c r="K564" s="117">
        <f t="shared" si="38"/>
        <v>0</v>
      </c>
      <c r="L564" s="52"/>
    </row>
    <row r="565" spans="1:12" ht="15.75" x14ac:dyDescent="0.25">
      <c r="A565" s="13">
        <v>54</v>
      </c>
      <c r="B565" s="14" t="s">
        <v>418</v>
      </c>
      <c r="C565" s="15" t="s">
        <v>0</v>
      </c>
      <c r="D565" s="15" t="s">
        <v>9</v>
      </c>
      <c r="E565" s="15" t="s">
        <v>387</v>
      </c>
      <c r="F565" s="104">
        <v>1650.0000000000002</v>
      </c>
      <c r="G565" s="17"/>
      <c r="H565" s="17"/>
      <c r="I565" s="90"/>
      <c r="J565" s="48">
        <f t="shared" si="37"/>
        <v>0</v>
      </c>
      <c r="K565" s="50">
        <f t="shared" si="38"/>
        <v>0</v>
      </c>
      <c r="L565" s="52"/>
    </row>
    <row r="566" spans="1:12" ht="15.75" x14ac:dyDescent="0.25">
      <c r="A566" s="111">
        <v>55</v>
      </c>
      <c r="B566" s="112" t="s">
        <v>559</v>
      </c>
      <c r="C566" s="113"/>
      <c r="D566" s="113" t="s">
        <v>9</v>
      </c>
      <c r="E566" s="113" t="s">
        <v>215</v>
      </c>
      <c r="F566" s="114">
        <v>100</v>
      </c>
      <c r="G566" s="115"/>
      <c r="H566" s="115"/>
      <c r="I566" s="116"/>
      <c r="J566" s="122">
        <f t="shared" si="37"/>
        <v>0</v>
      </c>
      <c r="K566" s="117">
        <f t="shared" si="38"/>
        <v>0</v>
      </c>
      <c r="L566" s="52"/>
    </row>
    <row r="567" spans="1:12" ht="15.75" x14ac:dyDescent="0.25">
      <c r="A567" s="13">
        <v>56</v>
      </c>
      <c r="B567" s="14" t="s">
        <v>570</v>
      </c>
      <c r="C567" s="15" t="s">
        <v>0</v>
      </c>
      <c r="D567" s="15" t="s">
        <v>29</v>
      </c>
      <c r="E567" s="15" t="s">
        <v>518</v>
      </c>
      <c r="F567" s="104">
        <v>50</v>
      </c>
      <c r="G567" s="17"/>
      <c r="H567" s="17"/>
      <c r="I567" s="90"/>
      <c r="J567" s="48">
        <f t="shared" si="37"/>
        <v>0</v>
      </c>
      <c r="K567" s="50">
        <f t="shared" si="38"/>
        <v>0</v>
      </c>
      <c r="L567" s="52"/>
    </row>
    <row r="568" spans="1:12" ht="15.75" x14ac:dyDescent="0.25">
      <c r="A568" s="111">
        <v>57</v>
      </c>
      <c r="B568" s="112" t="s">
        <v>571</v>
      </c>
      <c r="C568" s="113" t="s">
        <v>0</v>
      </c>
      <c r="D568" s="113" t="s">
        <v>9</v>
      </c>
      <c r="E568" s="113" t="s">
        <v>572</v>
      </c>
      <c r="F568" s="114">
        <v>1800</v>
      </c>
      <c r="G568" s="115"/>
      <c r="H568" s="115"/>
      <c r="I568" s="116"/>
      <c r="J568" s="122">
        <f t="shared" si="37"/>
        <v>0</v>
      </c>
      <c r="K568" s="117">
        <f t="shared" si="38"/>
        <v>0</v>
      </c>
      <c r="L568" s="52"/>
    </row>
    <row r="569" spans="1:12" ht="16.5" thickBot="1" x14ac:dyDescent="0.3">
      <c r="A569" s="13">
        <v>57</v>
      </c>
      <c r="B569" s="14" t="s">
        <v>573</v>
      </c>
      <c r="C569" s="15" t="s">
        <v>0</v>
      </c>
      <c r="D569" s="40" t="s">
        <v>9</v>
      </c>
      <c r="E569" s="40" t="s">
        <v>572</v>
      </c>
      <c r="F569" s="108">
        <v>1800</v>
      </c>
      <c r="G569" s="40"/>
      <c r="H569" s="40"/>
      <c r="I569" s="98"/>
      <c r="J569" s="48">
        <f t="shared" si="37"/>
        <v>0</v>
      </c>
      <c r="K569" s="46">
        <f t="shared" si="38"/>
        <v>0</v>
      </c>
      <c r="L569" s="52"/>
    </row>
    <row r="570" spans="1:12" ht="16.5" thickBot="1" x14ac:dyDescent="0.3">
      <c r="A570" s="18" t="s">
        <v>66</v>
      </c>
      <c r="B570" s="19"/>
      <c r="C570" s="20"/>
      <c r="D570" s="20"/>
      <c r="E570" s="20"/>
      <c r="F570" s="105"/>
      <c r="G570" s="20"/>
      <c r="H570" s="20"/>
      <c r="I570" s="92"/>
      <c r="J570" s="123">
        <f>SUM(J512:J569)</f>
        <v>0</v>
      </c>
      <c r="K570" s="123">
        <f t="shared" ref="K570:L570" si="39">SUM(K512:K569)</f>
        <v>0</v>
      </c>
      <c r="L570" s="70">
        <f t="shared" si="39"/>
        <v>0</v>
      </c>
    </row>
    <row r="571" spans="1:12" ht="15.75" x14ac:dyDescent="0.25">
      <c r="A571" s="22"/>
      <c r="G571" s="71" t="s">
        <v>608</v>
      </c>
      <c r="H571" s="72"/>
      <c r="I571" s="93">
        <f>J570</f>
        <v>0</v>
      </c>
    </row>
    <row r="572" spans="1:12" ht="33.75" customHeight="1" x14ac:dyDescent="0.3">
      <c r="A572" s="24"/>
      <c r="B572" s="23"/>
      <c r="C572" s="23"/>
      <c r="G572" s="73" t="s">
        <v>609</v>
      </c>
      <c r="H572" s="74"/>
      <c r="I572" s="94">
        <f>L570</f>
        <v>0</v>
      </c>
    </row>
    <row r="573" spans="1:12" ht="15.75" x14ac:dyDescent="0.25">
      <c r="A573" s="24"/>
    </row>
    <row r="574" spans="1:12" x14ac:dyDescent="0.25">
      <c r="B574" s="25" t="s">
        <v>610</v>
      </c>
      <c r="C574" s="25"/>
      <c r="D574" s="26"/>
      <c r="E574" s="26" t="s">
        <v>612</v>
      </c>
      <c r="F574" s="106"/>
      <c r="G574" s="27" t="s">
        <v>611</v>
      </c>
      <c r="H574" s="27"/>
      <c r="I574" s="95"/>
    </row>
    <row r="575" spans="1:12" x14ac:dyDescent="0.25">
      <c r="G575"/>
      <c r="H575"/>
    </row>
    <row r="576" spans="1:12" x14ac:dyDescent="0.25">
      <c r="G576"/>
      <c r="H576"/>
    </row>
    <row r="578" spans="1:12" ht="15.75" thickBot="1" x14ac:dyDescent="0.3"/>
    <row r="579" spans="1:12" ht="27" thickBot="1" x14ac:dyDescent="0.45">
      <c r="A579" s="8" t="s">
        <v>542</v>
      </c>
      <c r="B579" s="9"/>
      <c r="I579" s="75">
        <f>$I$11</f>
        <v>0</v>
      </c>
    </row>
    <row r="580" spans="1:12" ht="90.75" thickBot="1" x14ac:dyDescent="0.3">
      <c r="A580" s="42" t="s">
        <v>576</v>
      </c>
      <c r="B580" s="43" t="s">
        <v>577</v>
      </c>
      <c r="C580" s="43" t="s">
        <v>578</v>
      </c>
      <c r="D580" s="43" t="s">
        <v>579</v>
      </c>
      <c r="E580" s="42" t="s">
        <v>580</v>
      </c>
      <c r="F580" s="102" t="s">
        <v>586</v>
      </c>
      <c r="G580" s="44" t="s">
        <v>581</v>
      </c>
      <c r="H580" s="44" t="s">
        <v>582</v>
      </c>
      <c r="I580" s="89" t="s">
        <v>587</v>
      </c>
      <c r="J580" s="45" t="s">
        <v>584</v>
      </c>
      <c r="K580" s="49" t="s">
        <v>585</v>
      </c>
      <c r="L580" s="51" t="s">
        <v>583</v>
      </c>
    </row>
    <row r="581" spans="1:12" ht="15.75" x14ac:dyDescent="0.25">
      <c r="A581" s="111">
        <v>1</v>
      </c>
      <c r="B581" s="112" t="s">
        <v>419</v>
      </c>
      <c r="C581" s="113" t="s">
        <v>0</v>
      </c>
      <c r="D581" s="113" t="s">
        <v>9</v>
      </c>
      <c r="E581" s="113" t="s">
        <v>36</v>
      </c>
      <c r="F581" s="114">
        <v>1815.0000000000002</v>
      </c>
      <c r="G581" s="115"/>
      <c r="H581" s="115"/>
      <c r="I581" s="116"/>
      <c r="J581" s="122">
        <f>ROUND(I581*F581,2)</f>
        <v>0</v>
      </c>
      <c r="K581" s="117">
        <f>ROUND(J581*1.095,2)</f>
        <v>0</v>
      </c>
      <c r="L581" s="52"/>
    </row>
    <row r="582" spans="1:12" ht="15.75" x14ac:dyDescent="0.25">
      <c r="A582" s="13">
        <v>2</v>
      </c>
      <c r="B582" s="14" t="s">
        <v>420</v>
      </c>
      <c r="C582" s="15" t="s">
        <v>0</v>
      </c>
      <c r="D582" s="15" t="s">
        <v>9</v>
      </c>
      <c r="E582" s="15" t="s">
        <v>387</v>
      </c>
      <c r="F582" s="104">
        <v>1815.0000000000002</v>
      </c>
      <c r="G582" s="17"/>
      <c r="H582" s="17"/>
      <c r="I582" s="90"/>
      <c r="J582" s="48">
        <f t="shared" ref="J582:J596" si="40">ROUND(I582*F582,2)</f>
        <v>0</v>
      </c>
      <c r="K582" s="50">
        <f t="shared" ref="K582:K596" si="41">ROUND(J582*1.095,2)</f>
        <v>0</v>
      </c>
      <c r="L582" s="52"/>
    </row>
    <row r="583" spans="1:12" ht="15.75" x14ac:dyDescent="0.25">
      <c r="A583" s="111">
        <v>3</v>
      </c>
      <c r="B583" s="112" t="s">
        <v>421</v>
      </c>
      <c r="C583" s="113" t="s">
        <v>0</v>
      </c>
      <c r="D583" s="113" t="s">
        <v>9</v>
      </c>
      <c r="E583" s="113" t="s">
        <v>36</v>
      </c>
      <c r="F583" s="114">
        <v>1980.0000000000002</v>
      </c>
      <c r="G583" s="115"/>
      <c r="H583" s="115"/>
      <c r="I583" s="116"/>
      <c r="J583" s="122">
        <f t="shared" si="40"/>
        <v>0</v>
      </c>
      <c r="K583" s="117">
        <f t="shared" si="41"/>
        <v>0</v>
      </c>
      <c r="L583" s="52"/>
    </row>
    <row r="584" spans="1:12" ht="15.75" x14ac:dyDescent="0.25">
      <c r="A584" s="13">
        <v>4</v>
      </c>
      <c r="B584" s="14" t="s">
        <v>422</v>
      </c>
      <c r="C584" s="15" t="s">
        <v>0</v>
      </c>
      <c r="D584" s="15" t="s">
        <v>9</v>
      </c>
      <c r="E584" s="15" t="s">
        <v>387</v>
      </c>
      <c r="F584" s="104">
        <v>1980.0000000000002</v>
      </c>
      <c r="G584" s="17"/>
      <c r="H584" s="17"/>
      <c r="I584" s="90"/>
      <c r="J584" s="48">
        <f t="shared" si="40"/>
        <v>0</v>
      </c>
      <c r="K584" s="50">
        <f t="shared" si="41"/>
        <v>0</v>
      </c>
      <c r="L584" s="52"/>
    </row>
    <row r="585" spans="1:12" ht="15.75" x14ac:dyDescent="0.25">
      <c r="A585" s="111">
        <v>5</v>
      </c>
      <c r="B585" s="112" t="s">
        <v>423</v>
      </c>
      <c r="C585" s="113" t="s">
        <v>0</v>
      </c>
      <c r="D585" s="113" t="s">
        <v>9</v>
      </c>
      <c r="E585" s="113" t="s">
        <v>36</v>
      </c>
      <c r="F585" s="114">
        <v>550</v>
      </c>
      <c r="G585" s="115"/>
      <c r="H585" s="115"/>
      <c r="I585" s="116"/>
      <c r="J585" s="122">
        <f t="shared" si="40"/>
        <v>0</v>
      </c>
      <c r="K585" s="117">
        <f t="shared" si="41"/>
        <v>0</v>
      </c>
      <c r="L585" s="52"/>
    </row>
    <row r="586" spans="1:12" ht="15.75" x14ac:dyDescent="0.25">
      <c r="A586" s="13">
        <v>6</v>
      </c>
      <c r="B586" s="14" t="s">
        <v>424</v>
      </c>
      <c r="C586" s="15" t="s">
        <v>0</v>
      </c>
      <c r="D586" s="15" t="s">
        <v>9</v>
      </c>
      <c r="E586" s="15" t="s">
        <v>410</v>
      </c>
      <c r="F586" s="104">
        <v>1100</v>
      </c>
      <c r="G586" s="17"/>
      <c r="H586" s="17"/>
      <c r="I586" s="90"/>
      <c r="J586" s="48">
        <f t="shared" si="40"/>
        <v>0</v>
      </c>
      <c r="K586" s="50">
        <f t="shared" si="41"/>
        <v>0</v>
      </c>
      <c r="L586" s="52"/>
    </row>
    <row r="587" spans="1:12" ht="15.75" x14ac:dyDescent="0.25">
      <c r="A587" s="111">
        <v>7</v>
      </c>
      <c r="B587" s="112" t="s">
        <v>425</v>
      </c>
      <c r="C587" s="113" t="s">
        <v>0</v>
      </c>
      <c r="D587" s="113" t="s">
        <v>9</v>
      </c>
      <c r="E587" s="113" t="s">
        <v>215</v>
      </c>
      <c r="F587" s="114">
        <v>2200</v>
      </c>
      <c r="G587" s="115"/>
      <c r="H587" s="115"/>
      <c r="I587" s="116"/>
      <c r="J587" s="122">
        <f t="shared" si="40"/>
        <v>0</v>
      </c>
      <c r="K587" s="117">
        <f t="shared" si="41"/>
        <v>0</v>
      </c>
      <c r="L587" s="52"/>
    </row>
    <row r="588" spans="1:12" ht="15.75" x14ac:dyDescent="0.25">
      <c r="A588" s="13">
        <v>8</v>
      </c>
      <c r="B588" s="14" t="s">
        <v>426</v>
      </c>
      <c r="C588" s="15" t="s">
        <v>0</v>
      </c>
      <c r="D588" s="15" t="s">
        <v>9</v>
      </c>
      <c r="E588" s="15" t="s">
        <v>57</v>
      </c>
      <c r="F588" s="104">
        <v>2750</v>
      </c>
      <c r="G588" s="17"/>
      <c r="H588" s="17"/>
      <c r="I588" s="90"/>
      <c r="J588" s="48">
        <f t="shared" si="40"/>
        <v>0</v>
      </c>
      <c r="K588" s="50">
        <f t="shared" si="41"/>
        <v>0</v>
      </c>
      <c r="L588" s="52"/>
    </row>
    <row r="589" spans="1:12" ht="15.75" x14ac:dyDescent="0.25">
      <c r="A589" s="111">
        <v>9</v>
      </c>
      <c r="B589" s="112" t="s">
        <v>427</v>
      </c>
      <c r="C589" s="113" t="s">
        <v>0</v>
      </c>
      <c r="D589" s="113" t="s">
        <v>9</v>
      </c>
      <c r="E589" s="113" t="s">
        <v>428</v>
      </c>
      <c r="F589" s="114">
        <v>440.00000000000006</v>
      </c>
      <c r="G589" s="115"/>
      <c r="H589" s="115"/>
      <c r="I589" s="116"/>
      <c r="J589" s="122">
        <f t="shared" si="40"/>
        <v>0</v>
      </c>
      <c r="K589" s="117">
        <f t="shared" si="41"/>
        <v>0</v>
      </c>
      <c r="L589" s="52"/>
    </row>
    <row r="590" spans="1:12" ht="15.75" x14ac:dyDescent="0.25">
      <c r="A590" s="13">
        <v>10</v>
      </c>
      <c r="B590" s="14" t="s">
        <v>429</v>
      </c>
      <c r="C590" s="15" t="s">
        <v>0</v>
      </c>
      <c r="D590" s="15" t="s">
        <v>9</v>
      </c>
      <c r="E590" s="15" t="s">
        <v>428</v>
      </c>
      <c r="F590" s="104">
        <v>1980.0000000000002</v>
      </c>
      <c r="G590" s="17"/>
      <c r="H590" s="17"/>
      <c r="I590" s="90"/>
      <c r="J590" s="48">
        <f t="shared" si="40"/>
        <v>0</v>
      </c>
      <c r="K590" s="50">
        <f t="shared" si="41"/>
        <v>0</v>
      </c>
      <c r="L590" s="52"/>
    </row>
    <row r="591" spans="1:12" ht="15.75" x14ac:dyDescent="0.25">
      <c r="A591" s="111">
        <v>11</v>
      </c>
      <c r="B591" s="112" t="s">
        <v>430</v>
      </c>
      <c r="C591" s="113" t="s">
        <v>0</v>
      </c>
      <c r="D591" s="113" t="s">
        <v>9</v>
      </c>
      <c r="E591" s="113" t="s">
        <v>213</v>
      </c>
      <c r="F591" s="114">
        <v>550</v>
      </c>
      <c r="G591" s="115"/>
      <c r="H591" s="115"/>
      <c r="I591" s="116"/>
      <c r="J591" s="122">
        <f t="shared" si="40"/>
        <v>0</v>
      </c>
      <c r="K591" s="117">
        <f t="shared" si="41"/>
        <v>0</v>
      </c>
      <c r="L591" s="52"/>
    </row>
    <row r="592" spans="1:12" ht="15.75" x14ac:dyDescent="0.25">
      <c r="A592" s="13">
        <v>12</v>
      </c>
      <c r="B592" s="14" t="s">
        <v>431</v>
      </c>
      <c r="C592" s="15" t="s">
        <v>0</v>
      </c>
      <c r="D592" s="15" t="s">
        <v>9</v>
      </c>
      <c r="E592" s="15" t="s">
        <v>410</v>
      </c>
      <c r="F592" s="104">
        <v>1650.0000000000002</v>
      </c>
      <c r="G592" s="17"/>
      <c r="H592" s="17"/>
      <c r="I592" s="90"/>
      <c r="J592" s="48">
        <f t="shared" si="40"/>
        <v>0</v>
      </c>
      <c r="K592" s="50">
        <f t="shared" si="41"/>
        <v>0</v>
      </c>
      <c r="L592" s="52"/>
    </row>
    <row r="593" spans="1:12" ht="15.75" x14ac:dyDescent="0.25">
      <c r="A593" s="111">
        <v>13</v>
      </c>
      <c r="B593" s="112" t="s">
        <v>432</v>
      </c>
      <c r="C593" s="113" t="s">
        <v>0</v>
      </c>
      <c r="D593" s="113" t="s">
        <v>9</v>
      </c>
      <c r="E593" s="113" t="s">
        <v>410</v>
      </c>
      <c r="F593" s="114">
        <v>1650.0000000000002</v>
      </c>
      <c r="G593" s="115"/>
      <c r="H593" s="115"/>
      <c r="I593" s="116"/>
      <c r="J593" s="122">
        <f t="shared" si="40"/>
        <v>0</v>
      </c>
      <c r="K593" s="117">
        <f t="shared" si="41"/>
        <v>0</v>
      </c>
      <c r="L593" s="52"/>
    </row>
    <row r="594" spans="1:12" ht="15.75" x14ac:dyDescent="0.25">
      <c r="A594" s="13">
        <v>14</v>
      </c>
      <c r="B594" s="14" t="s">
        <v>433</v>
      </c>
      <c r="C594" s="15" t="s">
        <v>0</v>
      </c>
      <c r="D594" s="15" t="s">
        <v>9</v>
      </c>
      <c r="E594" s="15" t="s">
        <v>428</v>
      </c>
      <c r="F594" s="104">
        <v>2200</v>
      </c>
      <c r="G594" s="17"/>
      <c r="H594" s="17"/>
      <c r="I594" s="90"/>
      <c r="J594" s="48">
        <f t="shared" si="40"/>
        <v>0</v>
      </c>
      <c r="K594" s="50">
        <f t="shared" si="41"/>
        <v>0</v>
      </c>
      <c r="L594" s="52"/>
    </row>
    <row r="595" spans="1:12" ht="15.75" x14ac:dyDescent="0.25">
      <c r="A595" s="111">
        <v>15</v>
      </c>
      <c r="B595" s="112" t="s">
        <v>434</v>
      </c>
      <c r="C595" s="113" t="s">
        <v>0</v>
      </c>
      <c r="D595" s="113" t="s">
        <v>9</v>
      </c>
      <c r="E595" s="113" t="s">
        <v>410</v>
      </c>
      <c r="F595" s="114">
        <v>110.00000000000001</v>
      </c>
      <c r="G595" s="115"/>
      <c r="H595" s="115"/>
      <c r="I595" s="116"/>
      <c r="J595" s="122">
        <f t="shared" si="40"/>
        <v>0</v>
      </c>
      <c r="K595" s="117">
        <f t="shared" si="41"/>
        <v>0</v>
      </c>
      <c r="L595" s="52"/>
    </row>
    <row r="596" spans="1:12" ht="16.5" thickBot="1" x14ac:dyDescent="0.3">
      <c r="A596" s="13">
        <v>16</v>
      </c>
      <c r="B596" s="14" t="s">
        <v>435</v>
      </c>
      <c r="C596" s="15" t="s">
        <v>0</v>
      </c>
      <c r="D596" s="15" t="s">
        <v>9</v>
      </c>
      <c r="E596" s="15" t="s">
        <v>428</v>
      </c>
      <c r="F596" s="104">
        <v>110.00000000000001</v>
      </c>
      <c r="G596" s="17"/>
      <c r="H596" s="17"/>
      <c r="I596" s="90"/>
      <c r="J596" s="48">
        <f t="shared" si="40"/>
        <v>0</v>
      </c>
      <c r="K596" s="50">
        <f t="shared" si="41"/>
        <v>0</v>
      </c>
      <c r="L596" s="52"/>
    </row>
    <row r="597" spans="1:12" ht="16.5" thickBot="1" x14ac:dyDescent="0.3">
      <c r="A597" s="18" t="s">
        <v>66</v>
      </c>
      <c r="B597" s="19"/>
      <c r="C597" s="20"/>
      <c r="D597" s="20"/>
      <c r="E597" s="20"/>
      <c r="F597" s="105"/>
      <c r="G597" s="20"/>
      <c r="H597" s="20"/>
      <c r="I597" s="92"/>
      <c r="J597" s="123">
        <f>SUM(J581:J596)</f>
        <v>0</v>
      </c>
      <c r="K597" s="123">
        <f t="shared" ref="K597:L597" si="42">SUM(K581:K596)</f>
        <v>0</v>
      </c>
      <c r="L597" s="70">
        <f t="shared" si="42"/>
        <v>0</v>
      </c>
    </row>
    <row r="598" spans="1:12" ht="15.75" x14ac:dyDescent="0.25">
      <c r="A598" s="22"/>
      <c r="G598" s="71" t="s">
        <v>608</v>
      </c>
      <c r="H598" s="72"/>
      <c r="I598" s="93">
        <f>J597</f>
        <v>0</v>
      </c>
    </row>
    <row r="599" spans="1:12" ht="31.5" customHeight="1" x14ac:dyDescent="0.3">
      <c r="A599" s="24"/>
      <c r="B599" s="23"/>
      <c r="C599" s="23"/>
      <c r="G599" s="73" t="s">
        <v>609</v>
      </c>
      <c r="H599" s="74"/>
      <c r="I599" s="94">
        <f>L597</f>
        <v>0</v>
      </c>
    </row>
    <row r="600" spans="1:12" ht="15.75" x14ac:dyDescent="0.25">
      <c r="A600" s="24"/>
    </row>
    <row r="601" spans="1:12" ht="15.75" x14ac:dyDescent="0.25">
      <c r="A601" s="24"/>
      <c r="B601" s="25" t="s">
        <v>610</v>
      </c>
      <c r="C601" s="25"/>
      <c r="D601" s="26"/>
      <c r="E601" s="26" t="s">
        <v>612</v>
      </c>
      <c r="F601" s="106"/>
      <c r="G601" s="27" t="s">
        <v>611</v>
      </c>
      <c r="H601" s="27"/>
      <c r="I601" s="95"/>
      <c r="K601" s="47"/>
    </row>
    <row r="605" spans="1:12" ht="15.75" thickBot="1" x14ac:dyDescent="0.3"/>
    <row r="606" spans="1:12" ht="27" thickBot="1" x14ac:dyDescent="0.45">
      <c r="A606" s="8" t="s">
        <v>543</v>
      </c>
      <c r="B606" s="9"/>
      <c r="I606" s="75">
        <f>$I$11</f>
        <v>0</v>
      </c>
    </row>
    <row r="607" spans="1:12" ht="90.75" thickBot="1" x14ac:dyDescent="0.3">
      <c r="A607" s="42" t="s">
        <v>576</v>
      </c>
      <c r="B607" s="43" t="s">
        <v>577</v>
      </c>
      <c r="C607" s="43" t="s">
        <v>578</v>
      </c>
      <c r="D607" s="43" t="s">
        <v>579</v>
      </c>
      <c r="E607" s="42" t="s">
        <v>580</v>
      </c>
      <c r="F607" s="102" t="s">
        <v>586</v>
      </c>
      <c r="G607" s="44" t="s">
        <v>581</v>
      </c>
      <c r="H607" s="44" t="s">
        <v>582</v>
      </c>
      <c r="I607" s="89" t="s">
        <v>587</v>
      </c>
      <c r="J607" s="45" t="s">
        <v>584</v>
      </c>
      <c r="K607" s="49" t="s">
        <v>585</v>
      </c>
      <c r="L607" s="51" t="s">
        <v>583</v>
      </c>
    </row>
    <row r="608" spans="1:12" ht="15.75" x14ac:dyDescent="0.25">
      <c r="A608" s="111">
        <v>1</v>
      </c>
      <c r="B608" s="112" t="s">
        <v>436</v>
      </c>
      <c r="C608" s="113" t="s">
        <v>0</v>
      </c>
      <c r="D608" s="113" t="s">
        <v>9</v>
      </c>
      <c r="E608" s="113" t="s">
        <v>36</v>
      </c>
      <c r="F608" s="114">
        <v>330</v>
      </c>
      <c r="G608" s="115"/>
      <c r="H608" s="115"/>
      <c r="I608" s="116"/>
      <c r="J608" s="122">
        <f>ROUND(I608*F608,2)</f>
        <v>0</v>
      </c>
      <c r="K608" s="117">
        <f>ROUND(J608*1.095,2)</f>
        <v>0</v>
      </c>
      <c r="L608" s="52"/>
    </row>
    <row r="609" spans="1:12" ht="15.75" x14ac:dyDescent="0.25">
      <c r="A609" s="13">
        <v>2</v>
      </c>
      <c r="B609" s="14" t="s">
        <v>437</v>
      </c>
      <c r="C609" s="15" t="s">
        <v>0</v>
      </c>
      <c r="D609" s="15" t="s">
        <v>9</v>
      </c>
      <c r="E609" s="15" t="s">
        <v>387</v>
      </c>
      <c r="F609" s="104">
        <v>550</v>
      </c>
      <c r="G609" s="17"/>
      <c r="H609" s="17"/>
      <c r="I609" s="90"/>
      <c r="J609" s="48">
        <f t="shared" ref="J609:J618" si="43">ROUND(I609*F609,2)</f>
        <v>0</v>
      </c>
      <c r="K609" s="50">
        <f t="shared" ref="K609:K618" si="44">ROUND(J609*1.095,2)</f>
        <v>0</v>
      </c>
      <c r="L609" s="52"/>
    </row>
    <row r="610" spans="1:12" ht="15.75" x14ac:dyDescent="0.25">
      <c r="A610" s="111">
        <v>3</v>
      </c>
      <c r="B610" s="112" t="s">
        <v>438</v>
      </c>
      <c r="C610" s="113" t="s">
        <v>0</v>
      </c>
      <c r="D610" s="113" t="s">
        <v>9</v>
      </c>
      <c r="E610" s="113" t="s">
        <v>387</v>
      </c>
      <c r="F610" s="114">
        <v>220.00000000000003</v>
      </c>
      <c r="G610" s="115"/>
      <c r="H610" s="115"/>
      <c r="I610" s="116"/>
      <c r="J610" s="122">
        <f t="shared" si="43"/>
        <v>0</v>
      </c>
      <c r="K610" s="117">
        <f t="shared" si="44"/>
        <v>0</v>
      </c>
      <c r="L610" s="52"/>
    </row>
    <row r="611" spans="1:12" ht="15.75" x14ac:dyDescent="0.25">
      <c r="A611" s="13">
        <v>4</v>
      </c>
      <c r="B611" s="14" t="s">
        <v>439</v>
      </c>
      <c r="C611" s="15" t="s">
        <v>0</v>
      </c>
      <c r="D611" s="15" t="s">
        <v>9</v>
      </c>
      <c r="E611" s="15" t="s">
        <v>36</v>
      </c>
      <c r="F611" s="104">
        <v>220.00000000000003</v>
      </c>
      <c r="G611" s="17"/>
      <c r="H611" s="17"/>
      <c r="I611" s="90"/>
      <c r="J611" s="48">
        <f t="shared" si="43"/>
        <v>0</v>
      </c>
      <c r="K611" s="50">
        <f t="shared" si="44"/>
        <v>0</v>
      </c>
      <c r="L611" s="52"/>
    </row>
    <row r="612" spans="1:12" ht="15.75" x14ac:dyDescent="0.25">
      <c r="A612" s="111">
        <v>5</v>
      </c>
      <c r="B612" s="112" t="s">
        <v>440</v>
      </c>
      <c r="C612" s="113" t="s">
        <v>0</v>
      </c>
      <c r="D612" s="113" t="s">
        <v>9</v>
      </c>
      <c r="E612" s="113" t="s">
        <v>36</v>
      </c>
      <c r="F612" s="114">
        <v>1100</v>
      </c>
      <c r="G612" s="115"/>
      <c r="H612" s="115"/>
      <c r="I612" s="116"/>
      <c r="J612" s="122">
        <f t="shared" si="43"/>
        <v>0</v>
      </c>
      <c r="K612" s="117">
        <f t="shared" si="44"/>
        <v>0</v>
      </c>
      <c r="L612" s="52"/>
    </row>
    <row r="613" spans="1:12" ht="15.75" x14ac:dyDescent="0.25">
      <c r="A613" s="13">
        <v>6</v>
      </c>
      <c r="B613" s="14" t="s">
        <v>441</v>
      </c>
      <c r="C613" s="15" t="s">
        <v>0</v>
      </c>
      <c r="D613" s="15" t="s">
        <v>9</v>
      </c>
      <c r="E613" s="15" t="s">
        <v>387</v>
      </c>
      <c r="F613" s="104">
        <v>1650.0000000000002</v>
      </c>
      <c r="G613" s="17"/>
      <c r="H613" s="17"/>
      <c r="I613" s="90"/>
      <c r="J613" s="48">
        <f t="shared" si="43"/>
        <v>0</v>
      </c>
      <c r="K613" s="50">
        <f t="shared" si="44"/>
        <v>0</v>
      </c>
      <c r="L613" s="52"/>
    </row>
    <row r="614" spans="1:12" ht="15.75" x14ac:dyDescent="0.25">
      <c r="A614" s="111">
        <v>7</v>
      </c>
      <c r="B614" s="112" t="s">
        <v>442</v>
      </c>
      <c r="C614" s="113" t="s">
        <v>0</v>
      </c>
      <c r="D614" s="113" t="s">
        <v>9</v>
      </c>
      <c r="E614" s="113" t="s">
        <v>36</v>
      </c>
      <c r="F614" s="114">
        <v>330</v>
      </c>
      <c r="G614" s="115"/>
      <c r="H614" s="115"/>
      <c r="I614" s="116"/>
      <c r="J614" s="122">
        <f t="shared" si="43"/>
        <v>0</v>
      </c>
      <c r="K614" s="117">
        <f t="shared" si="44"/>
        <v>0</v>
      </c>
      <c r="L614" s="52"/>
    </row>
    <row r="615" spans="1:12" ht="15.75" x14ac:dyDescent="0.25">
      <c r="A615" s="13">
        <v>8</v>
      </c>
      <c r="B615" s="14" t="s">
        <v>443</v>
      </c>
      <c r="C615" s="15" t="s">
        <v>0</v>
      </c>
      <c r="D615" s="15" t="s">
        <v>9</v>
      </c>
      <c r="E615" s="15" t="s">
        <v>387</v>
      </c>
      <c r="F615" s="104">
        <v>330</v>
      </c>
      <c r="G615" s="17"/>
      <c r="H615" s="17"/>
      <c r="I615" s="90"/>
      <c r="J615" s="48">
        <f t="shared" si="43"/>
        <v>0</v>
      </c>
      <c r="K615" s="50">
        <f t="shared" si="44"/>
        <v>0</v>
      </c>
      <c r="L615" s="52"/>
    </row>
    <row r="616" spans="1:12" ht="15.75" x14ac:dyDescent="0.25">
      <c r="A616" s="111">
        <v>9</v>
      </c>
      <c r="B616" s="112" t="s">
        <v>444</v>
      </c>
      <c r="C616" s="113" t="s">
        <v>0</v>
      </c>
      <c r="D616" s="113" t="s">
        <v>9</v>
      </c>
      <c r="E616" s="113" t="s">
        <v>36</v>
      </c>
      <c r="F616" s="114">
        <v>330</v>
      </c>
      <c r="G616" s="115"/>
      <c r="H616" s="115"/>
      <c r="I616" s="116"/>
      <c r="J616" s="122">
        <f t="shared" si="43"/>
        <v>0</v>
      </c>
      <c r="K616" s="117">
        <f t="shared" si="44"/>
        <v>0</v>
      </c>
      <c r="L616" s="52"/>
    </row>
    <row r="617" spans="1:12" ht="15.75" x14ac:dyDescent="0.25">
      <c r="A617" s="13">
        <v>10</v>
      </c>
      <c r="B617" s="14" t="s">
        <v>445</v>
      </c>
      <c r="C617" s="15" t="s">
        <v>0</v>
      </c>
      <c r="D617" s="15" t="s">
        <v>9</v>
      </c>
      <c r="E617" s="15" t="s">
        <v>57</v>
      </c>
      <c r="F617" s="104">
        <v>330</v>
      </c>
      <c r="G617" s="17"/>
      <c r="H617" s="17"/>
      <c r="I617" s="90"/>
      <c r="J617" s="48">
        <f t="shared" si="43"/>
        <v>0</v>
      </c>
      <c r="K617" s="50">
        <f t="shared" si="44"/>
        <v>0</v>
      </c>
      <c r="L617" s="52"/>
    </row>
    <row r="618" spans="1:12" ht="16.5" thickBot="1" x14ac:dyDescent="0.3">
      <c r="A618" s="111">
        <v>11</v>
      </c>
      <c r="B618" s="112" t="s">
        <v>574</v>
      </c>
      <c r="C618" s="113" t="s">
        <v>0</v>
      </c>
      <c r="D618" s="113" t="s">
        <v>9</v>
      </c>
      <c r="E618" s="113" t="s">
        <v>39</v>
      </c>
      <c r="F618" s="114">
        <v>330</v>
      </c>
      <c r="G618" s="115"/>
      <c r="H618" s="115"/>
      <c r="I618" s="116"/>
      <c r="J618" s="122">
        <f t="shared" si="43"/>
        <v>0</v>
      </c>
      <c r="K618" s="117">
        <f t="shared" si="44"/>
        <v>0</v>
      </c>
      <c r="L618" s="52"/>
    </row>
    <row r="619" spans="1:12" ht="16.5" thickBot="1" x14ac:dyDescent="0.3">
      <c r="A619" s="18" t="s">
        <v>66</v>
      </c>
      <c r="B619" s="19"/>
      <c r="C619" s="20"/>
      <c r="D619" s="20"/>
      <c r="E619" s="20"/>
      <c r="F619" s="105"/>
      <c r="G619" s="20"/>
      <c r="H619" s="20"/>
      <c r="I619" s="92"/>
      <c r="J619" s="123">
        <f>SUM(J608:J618)</f>
        <v>0</v>
      </c>
      <c r="K619" s="123">
        <f t="shared" ref="K619:L619" si="45">SUM(K608:K618)</f>
        <v>0</v>
      </c>
      <c r="L619" s="70">
        <f t="shared" si="45"/>
        <v>0</v>
      </c>
    </row>
    <row r="620" spans="1:12" ht="15.75" x14ac:dyDescent="0.25">
      <c r="A620" s="22"/>
      <c r="G620" s="71" t="s">
        <v>608</v>
      </c>
      <c r="H620" s="72"/>
      <c r="I620" s="93">
        <f>J619</f>
        <v>0</v>
      </c>
    </row>
    <row r="621" spans="1:12" ht="30.75" customHeight="1" x14ac:dyDescent="0.3">
      <c r="A621" s="24"/>
      <c r="B621" s="23"/>
      <c r="C621" s="23"/>
      <c r="G621" s="73" t="s">
        <v>609</v>
      </c>
      <c r="H621" s="74"/>
      <c r="I621" s="94">
        <f>L619</f>
        <v>0</v>
      </c>
    </row>
    <row r="622" spans="1:12" ht="15.75" x14ac:dyDescent="0.25">
      <c r="A622" s="24"/>
    </row>
    <row r="623" spans="1:12" ht="15.75" x14ac:dyDescent="0.25">
      <c r="A623" s="24"/>
      <c r="B623" s="25" t="s">
        <v>610</v>
      </c>
      <c r="C623" s="25"/>
      <c r="D623" s="26"/>
      <c r="E623" s="26" t="s">
        <v>612</v>
      </c>
      <c r="F623" s="106"/>
      <c r="G623" s="27" t="s">
        <v>611</v>
      </c>
      <c r="H623" s="27"/>
      <c r="I623" s="95"/>
      <c r="K623" s="47"/>
    </row>
    <row r="627" spans="1:12" ht="15.75" thickBot="1" x14ac:dyDescent="0.3"/>
    <row r="628" spans="1:12" ht="27" thickBot="1" x14ac:dyDescent="0.45">
      <c r="A628" s="8" t="s">
        <v>545</v>
      </c>
      <c r="B628" s="9"/>
      <c r="I628" s="75">
        <f>$I$11</f>
        <v>0</v>
      </c>
    </row>
    <row r="629" spans="1:12" ht="90.75" thickBot="1" x14ac:dyDescent="0.3">
      <c r="A629" s="42" t="s">
        <v>576</v>
      </c>
      <c r="B629" s="43" t="s">
        <v>577</v>
      </c>
      <c r="C629" s="43" t="s">
        <v>578</v>
      </c>
      <c r="D629" s="43" t="s">
        <v>579</v>
      </c>
      <c r="E629" s="42" t="s">
        <v>580</v>
      </c>
      <c r="F629" s="102" t="s">
        <v>586</v>
      </c>
      <c r="G629" s="44" t="s">
        <v>581</v>
      </c>
      <c r="H629" s="44" t="s">
        <v>582</v>
      </c>
      <c r="I629" s="89" t="s">
        <v>587</v>
      </c>
      <c r="J629" s="45" t="s">
        <v>584</v>
      </c>
      <c r="K629" s="49" t="s">
        <v>585</v>
      </c>
      <c r="L629" s="51" t="s">
        <v>583</v>
      </c>
    </row>
    <row r="630" spans="1:12" ht="15.75" x14ac:dyDescent="0.25">
      <c r="A630" s="111">
        <v>1</v>
      </c>
      <c r="B630" s="112" t="s">
        <v>446</v>
      </c>
      <c r="C630" s="113"/>
      <c r="D630" s="113" t="s">
        <v>29</v>
      </c>
      <c r="E630" s="113" t="s">
        <v>447</v>
      </c>
      <c r="F630" s="114">
        <v>18.700000000000003</v>
      </c>
      <c r="G630" s="115"/>
      <c r="H630" s="115"/>
      <c r="I630" s="116"/>
      <c r="J630" s="122">
        <f>ROUND(I630*F630,2)</f>
        <v>0</v>
      </c>
      <c r="K630" s="117">
        <f>ROUND(J630*1.095,2)</f>
        <v>0</v>
      </c>
      <c r="L630" s="52"/>
    </row>
    <row r="631" spans="1:12" ht="15.75" x14ac:dyDescent="0.25">
      <c r="A631" s="13">
        <v>2</v>
      </c>
      <c r="B631" s="14" t="s">
        <v>448</v>
      </c>
      <c r="C631" s="15"/>
      <c r="D631" s="15" t="s">
        <v>29</v>
      </c>
      <c r="E631" s="15" t="s">
        <v>447</v>
      </c>
      <c r="F631" s="104">
        <v>11</v>
      </c>
      <c r="G631" s="17"/>
      <c r="H631" s="17"/>
      <c r="I631" s="90"/>
      <c r="J631" s="48">
        <f t="shared" ref="J631:J639" si="46">ROUND(I631*F631,2)</f>
        <v>0</v>
      </c>
      <c r="K631" s="50">
        <f t="shared" ref="K631:K639" si="47">ROUND(J631*1.095,2)</f>
        <v>0</v>
      </c>
      <c r="L631" s="52"/>
    </row>
    <row r="632" spans="1:12" ht="15.75" x14ac:dyDescent="0.25">
      <c r="A632" s="111">
        <v>3</v>
      </c>
      <c r="B632" s="112" t="s">
        <v>449</v>
      </c>
      <c r="C632" s="113"/>
      <c r="D632" s="113" t="s">
        <v>29</v>
      </c>
      <c r="E632" s="113" t="s">
        <v>447</v>
      </c>
      <c r="F632" s="114">
        <v>18.700000000000003</v>
      </c>
      <c r="G632" s="115"/>
      <c r="H632" s="115"/>
      <c r="I632" s="116"/>
      <c r="J632" s="122">
        <f t="shared" si="46"/>
        <v>0</v>
      </c>
      <c r="K632" s="117">
        <f t="shared" si="47"/>
        <v>0</v>
      </c>
      <c r="L632" s="52"/>
    </row>
    <row r="633" spans="1:12" ht="15.75" x14ac:dyDescent="0.25">
      <c r="A633" s="13">
        <v>4</v>
      </c>
      <c r="B633" s="14" t="s">
        <v>450</v>
      </c>
      <c r="C633" s="15"/>
      <c r="D633" s="15" t="s">
        <v>29</v>
      </c>
      <c r="E633" s="15" t="s">
        <v>447</v>
      </c>
      <c r="F633" s="104">
        <v>18.700000000000003</v>
      </c>
      <c r="G633" s="17"/>
      <c r="H633" s="17"/>
      <c r="I633" s="90"/>
      <c r="J633" s="48">
        <f t="shared" si="46"/>
        <v>0</v>
      </c>
      <c r="K633" s="50">
        <f t="shared" si="47"/>
        <v>0</v>
      </c>
      <c r="L633" s="52"/>
    </row>
    <row r="634" spans="1:12" ht="15.75" x14ac:dyDescent="0.25">
      <c r="A634" s="111">
        <v>5</v>
      </c>
      <c r="B634" s="112" t="s">
        <v>451</v>
      </c>
      <c r="C634" s="113"/>
      <c r="D634" s="113" t="s">
        <v>29</v>
      </c>
      <c r="E634" s="113" t="s">
        <v>447</v>
      </c>
      <c r="F634" s="114">
        <v>11</v>
      </c>
      <c r="G634" s="115"/>
      <c r="H634" s="115"/>
      <c r="I634" s="116"/>
      <c r="J634" s="122">
        <f t="shared" si="46"/>
        <v>0</v>
      </c>
      <c r="K634" s="117">
        <f t="shared" si="47"/>
        <v>0</v>
      </c>
      <c r="L634" s="52"/>
    </row>
    <row r="635" spans="1:12" ht="15.75" x14ac:dyDescent="0.25">
      <c r="A635" s="13">
        <v>6</v>
      </c>
      <c r="B635" s="14" t="s">
        <v>452</v>
      </c>
      <c r="C635" s="15"/>
      <c r="D635" s="15" t="s">
        <v>29</v>
      </c>
      <c r="E635" s="15" t="s">
        <v>447</v>
      </c>
      <c r="F635" s="104">
        <v>11</v>
      </c>
      <c r="G635" s="17"/>
      <c r="H635" s="17"/>
      <c r="I635" s="90"/>
      <c r="J635" s="48">
        <f t="shared" si="46"/>
        <v>0</v>
      </c>
      <c r="K635" s="50">
        <f t="shared" si="47"/>
        <v>0</v>
      </c>
      <c r="L635" s="52"/>
    </row>
    <row r="636" spans="1:12" ht="15.75" x14ac:dyDescent="0.25">
      <c r="A636" s="111">
        <v>7</v>
      </c>
      <c r="B636" s="112" t="s">
        <v>453</v>
      </c>
      <c r="C636" s="113"/>
      <c r="D636" s="113" t="s">
        <v>29</v>
      </c>
      <c r="E636" s="113" t="s">
        <v>447</v>
      </c>
      <c r="F636" s="114">
        <v>11</v>
      </c>
      <c r="G636" s="115"/>
      <c r="H636" s="115"/>
      <c r="I636" s="116"/>
      <c r="J636" s="122">
        <f t="shared" si="46"/>
        <v>0</v>
      </c>
      <c r="K636" s="117">
        <f t="shared" si="47"/>
        <v>0</v>
      </c>
      <c r="L636" s="52"/>
    </row>
    <row r="637" spans="1:12" ht="15.75" x14ac:dyDescent="0.25">
      <c r="A637" s="13">
        <v>8</v>
      </c>
      <c r="B637" s="14" t="s">
        <v>454</v>
      </c>
      <c r="C637" s="15"/>
      <c r="D637" s="15" t="s">
        <v>29</v>
      </c>
      <c r="E637" s="15" t="s">
        <v>447</v>
      </c>
      <c r="F637" s="104">
        <v>66</v>
      </c>
      <c r="G637" s="17"/>
      <c r="H637" s="17"/>
      <c r="I637" s="90"/>
      <c r="J637" s="48">
        <f t="shared" si="46"/>
        <v>0</v>
      </c>
      <c r="K637" s="50">
        <f t="shared" si="47"/>
        <v>0</v>
      </c>
      <c r="L637" s="52"/>
    </row>
    <row r="638" spans="1:12" ht="15.75" x14ac:dyDescent="0.25">
      <c r="A638" s="111">
        <v>9</v>
      </c>
      <c r="B638" s="112" t="s">
        <v>455</v>
      </c>
      <c r="C638" s="113"/>
      <c r="D638" s="113" t="s">
        <v>29</v>
      </c>
      <c r="E638" s="113" t="s">
        <v>447</v>
      </c>
      <c r="F638" s="114">
        <v>66</v>
      </c>
      <c r="G638" s="115"/>
      <c r="H638" s="115"/>
      <c r="I638" s="116"/>
      <c r="J638" s="122">
        <f t="shared" si="46"/>
        <v>0</v>
      </c>
      <c r="K638" s="117">
        <f t="shared" si="47"/>
        <v>0</v>
      </c>
      <c r="L638" s="52"/>
    </row>
    <row r="639" spans="1:12" ht="16.5" thickBot="1" x14ac:dyDescent="0.3">
      <c r="A639" s="13">
        <v>10</v>
      </c>
      <c r="B639" s="14" t="s">
        <v>544</v>
      </c>
      <c r="C639" s="15"/>
      <c r="D639" s="15" t="s">
        <v>29</v>
      </c>
      <c r="E639" s="15" t="s">
        <v>447</v>
      </c>
      <c r="F639" s="104">
        <v>11</v>
      </c>
      <c r="G639" s="17"/>
      <c r="H639" s="17"/>
      <c r="I639" s="90"/>
      <c r="J639" s="48">
        <f t="shared" si="46"/>
        <v>0</v>
      </c>
      <c r="K639" s="50">
        <f t="shared" si="47"/>
        <v>0</v>
      </c>
      <c r="L639" s="52"/>
    </row>
    <row r="640" spans="1:12" ht="16.5" thickBot="1" x14ac:dyDescent="0.3">
      <c r="A640" s="18" t="s">
        <v>66</v>
      </c>
      <c r="B640" s="19"/>
      <c r="C640" s="20"/>
      <c r="D640" s="20"/>
      <c r="E640" s="20"/>
      <c r="F640" s="105"/>
      <c r="G640" s="20"/>
      <c r="H640" s="20"/>
      <c r="I640" s="92"/>
      <c r="J640" s="123">
        <f>SUM(J630:J639)</f>
        <v>0</v>
      </c>
      <c r="K640" s="123">
        <f t="shared" ref="K640:L640" si="48">SUM(K630:K639)</f>
        <v>0</v>
      </c>
      <c r="L640" s="70">
        <f t="shared" si="48"/>
        <v>0</v>
      </c>
    </row>
    <row r="641" spans="1:12" ht="15.75" x14ac:dyDescent="0.25">
      <c r="A641" s="22"/>
      <c r="G641" s="71" t="s">
        <v>608</v>
      </c>
      <c r="H641" s="72"/>
      <c r="I641" s="93">
        <f>J640</f>
        <v>0</v>
      </c>
    </row>
    <row r="642" spans="1:12" ht="27.75" customHeight="1" x14ac:dyDescent="0.3">
      <c r="A642" s="24"/>
      <c r="B642" s="23"/>
      <c r="C642" s="23"/>
      <c r="G642" s="73" t="s">
        <v>609</v>
      </c>
      <c r="H642" s="74"/>
      <c r="I642" s="94">
        <f>L640</f>
        <v>0</v>
      </c>
    </row>
    <row r="643" spans="1:12" ht="15.75" x14ac:dyDescent="0.25">
      <c r="A643" s="24"/>
    </row>
    <row r="644" spans="1:12" ht="15.75" x14ac:dyDescent="0.25">
      <c r="A644" s="24"/>
      <c r="B644" s="25" t="s">
        <v>610</v>
      </c>
      <c r="C644" s="25"/>
      <c r="D644" s="26"/>
      <c r="E644" s="26" t="s">
        <v>612</v>
      </c>
      <c r="F644" s="106"/>
      <c r="G644" s="27" t="s">
        <v>611</v>
      </c>
      <c r="H644" s="27"/>
      <c r="I644" s="95"/>
      <c r="K644" s="47"/>
    </row>
    <row r="645" spans="1:12" ht="15.75" x14ac:dyDescent="0.25">
      <c r="A645" s="22"/>
      <c r="B645" s="23"/>
      <c r="C645" s="23"/>
    </row>
    <row r="646" spans="1:12" ht="15.75" x14ac:dyDescent="0.25">
      <c r="A646" s="24"/>
      <c r="B646" s="23"/>
      <c r="C646" s="23"/>
    </row>
    <row r="647" spans="1:12" ht="15.75" x14ac:dyDescent="0.25">
      <c r="A647" s="24"/>
    </row>
    <row r="648" spans="1:12" ht="15.75" thickBot="1" x14ac:dyDescent="0.3"/>
    <row r="649" spans="1:12" ht="27" thickBot="1" x14ac:dyDescent="0.45">
      <c r="A649" s="8" t="s">
        <v>546</v>
      </c>
      <c r="B649" s="9"/>
      <c r="I649" s="75">
        <f>$I$11</f>
        <v>0</v>
      </c>
    </row>
    <row r="650" spans="1:12" ht="90.75" thickBot="1" x14ac:dyDescent="0.3">
      <c r="A650" s="42" t="s">
        <v>576</v>
      </c>
      <c r="B650" s="43" t="s">
        <v>577</v>
      </c>
      <c r="C650" s="43" t="s">
        <v>578</v>
      </c>
      <c r="D650" s="43" t="s">
        <v>579</v>
      </c>
      <c r="E650" s="42" t="s">
        <v>580</v>
      </c>
      <c r="F650" s="102" t="s">
        <v>586</v>
      </c>
      <c r="G650" s="44" t="s">
        <v>581</v>
      </c>
      <c r="H650" s="44" t="s">
        <v>582</v>
      </c>
      <c r="I650" s="89" t="s">
        <v>587</v>
      </c>
      <c r="J650" s="45" t="s">
        <v>584</v>
      </c>
      <c r="K650" s="49" t="s">
        <v>585</v>
      </c>
      <c r="L650" s="51" t="s">
        <v>583</v>
      </c>
    </row>
    <row r="651" spans="1:12" ht="15.75" x14ac:dyDescent="0.25">
      <c r="A651" s="111">
        <v>1</v>
      </c>
      <c r="B651" s="112" t="s">
        <v>456</v>
      </c>
      <c r="C651" s="113"/>
      <c r="D651" s="113" t="s">
        <v>29</v>
      </c>
      <c r="E651" s="113" t="s">
        <v>47</v>
      </c>
      <c r="F651" s="114">
        <v>11</v>
      </c>
      <c r="G651" s="115"/>
      <c r="H651" s="115"/>
      <c r="I651" s="116"/>
      <c r="J651" s="122">
        <f>ROUND(I651*F651,2)</f>
        <v>0</v>
      </c>
      <c r="K651" s="117">
        <f>ROUND(J651*1.095,2)</f>
        <v>0</v>
      </c>
      <c r="L651" s="52"/>
    </row>
    <row r="652" spans="1:12" ht="15.75" x14ac:dyDescent="0.25">
      <c r="A652" s="13">
        <v>2</v>
      </c>
      <c r="B652" s="14" t="s">
        <v>457</v>
      </c>
      <c r="C652" s="15"/>
      <c r="D652" s="15" t="s">
        <v>29</v>
      </c>
      <c r="E652" s="15" t="s">
        <v>47</v>
      </c>
      <c r="F652" s="104">
        <v>11</v>
      </c>
      <c r="G652" s="17"/>
      <c r="H652" s="17"/>
      <c r="I652" s="90"/>
      <c r="J652" s="48">
        <f t="shared" ref="J652:J661" si="49">ROUND(I652*F652,2)</f>
        <v>0</v>
      </c>
      <c r="K652" s="50">
        <f t="shared" ref="K652:K661" si="50">ROUND(J652*1.095,2)</f>
        <v>0</v>
      </c>
      <c r="L652" s="52"/>
    </row>
    <row r="653" spans="1:12" ht="15.75" x14ac:dyDescent="0.25">
      <c r="A653" s="111">
        <v>3</v>
      </c>
      <c r="B653" s="112" t="s">
        <v>458</v>
      </c>
      <c r="C653" s="113"/>
      <c r="D653" s="113" t="s">
        <v>29</v>
      </c>
      <c r="E653" s="113" t="s">
        <v>47</v>
      </c>
      <c r="F653" s="114">
        <v>110.00000000000001</v>
      </c>
      <c r="G653" s="115"/>
      <c r="H653" s="115"/>
      <c r="I653" s="116"/>
      <c r="J653" s="122">
        <f t="shared" si="49"/>
        <v>0</v>
      </c>
      <c r="K653" s="117">
        <f t="shared" si="50"/>
        <v>0</v>
      </c>
      <c r="L653" s="52"/>
    </row>
    <row r="654" spans="1:12" ht="15.75" x14ac:dyDescent="0.25">
      <c r="A654" s="13">
        <v>4</v>
      </c>
      <c r="B654" s="14" t="s">
        <v>459</v>
      </c>
      <c r="C654" s="15" t="s">
        <v>0</v>
      </c>
      <c r="D654" s="15" t="s">
        <v>9</v>
      </c>
      <c r="E654" s="15" t="s">
        <v>633</v>
      </c>
      <c r="F654" s="104">
        <v>6600.0000000000009</v>
      </c>
      <c r="G654" s="17"/>
      <c r="H654" s="17"/>
      <c r="I654" s="90"/>
      <c r="J654" s="48">
        <f t="shared" si="49"/>
        <v>0</v>
      </c>
      <c r="K654" s="50">
        <f t="shared" si="50"/>
        <v>0</v>
      </c>
      <c r="L654" s="52"/>
    </row>
    <row r="655" spans="1:12" ht="15.75" x14ac:dyDescent="0.25">
      <c r="A655" s="111">
        <v>5</v>
      </c>
      <c r="B655" s="112" t="s">
        <v>460</v>
      </c>
      <c r="C655" s="113"/>
      <c r="D655" s="113" t="s">
        <v>29</v>
      </c>
      <c r="E655" s="113" t="s">
        <v>47</v>
      </c>
      <c r="F655" s="114">
        <v>38.5</v>
      </c>
      <c r="G655" s="115"/>
      <c r="H655" s="115"/>
      <c r="I655" s="116"/>
      <c r="J655" s="122">
        <f t="shared" si="49"/>
        <v>0</v>
      </c>
      <c r="K655" s="117">
        <f t="shared" si="50"/>
        <v>0</v>
      </c>
      <c r="L655" s="52"/>
    </row>
    <row r="656" spans="1:12" ht="15.75" x14ac:dyDescent="0.25">
      <c r="A656" s="13">
        <v>6</v>
      </c>
      <c r="B656" s="14" t="s">
        <v>639</v>
      </c>
      <c r="C656" s="15"/>
      <c r="D656" s="15" t="s">
        <v>29</v>
      </c>
      <c r="E656" s="15" t="s">
        <v>640</v>
      </c>
      <c r="F656" s="104">
        <v>2.5</v>
      </c>
      <c r="G656" s="17"/>
      <c r="H656" s="17"/>
      <c r="I656" s="90"/>
      <c r="J656" s="48">
        <f t="shared" si="49"/>
        <v>0</v>
      </c>
      <c r="K656" s="50">
        <f t="shared" si="50"/>
        <v>0</v>
      </c>
      <c r="L656" s="52"/>
    </row>
    <row r="657" spans="1:12" ht="15.75" x14ac:dyDescent="0.25">
      <c r="A657" s="111">
        <v>7</v>
      </c>
      <c r="B657" s="112" t="s">
        <v>638</v>
      </c>
      <c r="C657" s="113"/>
      <c r="D657" s="113" t="s">
        <v>29</v>
      </c>
      <c r="E657" s="113" t="s">
        <v>640</v>
      </c>
      <c r="F657" s="114">
        <v>2.5</v>
      </c>
      <c r="G657" s="115"/>
      <c r="H657" s="115"/>
      <c r="I657" s="116"/>
      <c r="J657" s="122">
        <f t="shared" si="49"/>
        <v>0</v>
      </c>
      <c r="K657" s="117">
        <f t="shared" si="50"/>
        <v>0</v>
      </c>
      <c r="L657" s="52"/>
    </row>
    <row r="658" spans="1:12" ht="15.75" x14ac:dyDescent="0.25">
      <c r="A658" s="13">
        <v>8</v>
      </c>
      <c r="B658" s="14" t="s">
        <v>637</v>
      </c>
      <c r="C658" s="15"/>
      <c r="D658" s="15" t="s">
        <v>29</v>
      </c>
      <c r="E658" s="15" t="s">
        <v>641</v>
      </c>
      <c r="F658" s="104">
        <v>13.5</v>
      </c>
      <c r="G658" s="17"/>
      <c r="H658" s="17"/>
      <c r="I658" s="90"/>
      <c r="J658" s="48">
        <f t="shared" si="49"/>
        <v>0</v>
      </c>
      <c r="K658" s="50">
        <f t="shared" si="50"/>
        <v>0</v>
      </c>
      <c r="L658" s="52"/>
    </row>
    <row r="659" spans="1:12" ht="15.75" x14ac:dyDescent="0.25">
      <c r="A659" s="111">
        <v>9</v>
      </c>
      <c r="B659" s="112" t="s">
        <v>637</v>
      </c>
      <c r="C659" s="113"/>
      <c r="D659" s="113" t="s">
        <v>29</v>
      </c>
      <c r="E659" s="113" t="s">
        <v>642</v>
      </c>
      <c r="F659" s="114">
        <v>20</v>
      </c>
      <c r="G659" s="115"/>
      <c r="H659" s="115"/>
      <c r="I659" s="116"/>
      <c r="J659" s="122">
        <f t="shared" si="49"/>
        <v>0</v>
      </c>
      <c r="K659" s="117">
        <f t="shared" si="50"/>
        <v>0</v>
      </c>
      <c r="L659" s="52"/>
    </row>
    <row r="660" spans="1:12" ht="15.75" x14ac:dyDescent="0.25">
      <c r="A660" s="13">
        <v>10</v>
      </c>
      <c r="B660" s="14" t="s">
        <v>635</v>
      </c>
      <c r="C660" s="15"/>
      <c r="D660" s="15" t="s">
        <v>29</v>
      </c>
      <c r="E660" s="15" t="s">
        <v>643</v>
      </c>
      <c r="F660" s="104">
        <v>25</v>
      </c>
      <c r="G660" s="17"/>
      <c r="H660" s="17"/>
      <c r="I660" s="90"/>
      <c r="J660" s="48">
        <f t="shared" si="49"/>
        <v>0</v>
      </c>
      <c r="K660" s="50">
        <f t="shared" si="50"/>
        <v>0</v>
      </c>
      <c r="L660" s="52"/>
    </row>
    <row r="661" spans="1:12" ht="16.5" thickBot="1" x14ac:dyDescent="0.3">
      <c r="A661" s="111">
        <v>11</v>
      </c>
      <c r="B661" s="112" t="s">
        <v>636</v>
      </c>
      <c r="C661" s="113"/>
      <c r="D661" s="113" t="s">
        <v>29</v>
      </c>
      <c r="E661" s="113" t="s">
        <v>644</v>
      </c>
      <c r="F661" s="114">
        <v>4</v>
      </c>
      <c r="G661" s="115"/>
      <c r="H661" s="115"/>
      <c r="I661" s="116"/>
      <c r="J661" s="122">
        <f t="shared" si="49"/>
        <v>0</v>
      </c>
      <c r="K661" s="117">
        <f t="shared" si="50"/>
        <v>0</v>
      </c>
      <c r="L661" s="52"/>
    </row>
    <row r="662" spans="1:12" ht="16.5" thickBot="1" x14ac:dyDescent="0.3">
      <c r="A662" s="18" t="s">
        <v>66</v>
      </c>
      <c r="B662" s="19"/>
      <c r="C662" s="20"/>
      <c r="D662" s="20"/>
      <c r="E662" s="20"/>
      <c r="F662" s="105"/>
      <c r="G662" s="20"/>
      <c r="H662" s="20"/>
      <c r="I662" s="92"/>
      <c r="J662" s="123">
        <f>SUM(J651:J661)</f>
        <v>0</v>
      </c>
      <c r="K662" s="123">
        <f t="shared" ref="K662:L662" si="51">SUM(K651:K661)</f>
        <v>0</v>
      </c>
      <c r="L662" s="70">
        <f t="shared" si="51"/>
        <v>0</v>
      </c>
    </row>
    <row r="663" spans="1:12" ht="15.75" x14ac:dyDescent="0.25">
      <c r="A663" s="22"/>
      <c r="G663" s="71" t="s">
        <v>608</v>
      </c>
      <c r="H663" s="72"/>
      <c r="I663" s="93">
        <f>J662</f>
        <v>0</v>
      </c>
    </row>
    <row r="664" spans="1:12" ht="32.25" customHeight="1" x14ac:dyDescent="0.3">
      <c r="A664" s="24"/>
      <c r="B664" s="23"/>
      <c r="C664" s="23"/>
      <c r="G664" s="73" t="s">
        <v>609</v>
      </c>
      <c r="H664" s="74"/>
      <c r="I664" s="94">
        <f>L662</f>
        <v>0</v>
      </c>
      <c r="K664" s="47"/>
    </row>
    <row r="665" spans="1:12" ht="15.75" x14ac:dyDescent="0.25">
      <c r="A665" s="22"/>
    </row>
    <row r="666" spans="1:12" ht="15.75" x14ac:dyDescent="0.25">
      <c r="A666" s="24"/>
      <c r="B666" s="25" t="s">
        <v>610</v>
      </c>
      <c r="C666" s="25"/>
      <c r="D666" s="26"/>
      <c r="E666" s="26" t="s">
        <v>612</v>
      </c>
      <c r="F666" s="106"/>
      <c r="G666" s="27" t="s">
        <v>611</v>
      </c>
      <c r="H666" s="27"/>
      <c r="I666" s="95"/>
    </row>
    <row r="667" spans="1:12" ht="15.75" x14ac:dyDescent="0.25">
      <c r="A667" s="24"/>
    </row>
    <row r="669" spans="1:12" ht="15.75" x14ac:dyDescent="0.25">
      <c r="A669" s="24"/>
      <c r="B669" s="25"/>
      <c r="C669" s="25"/>
      <c r="D669" s="26"/>
      <c r="E669" s="26"/>
      <c r="F669" s="106"/>
      <c r="G669" s="27"/>
      <c r="H669" s="27"/>
      <c r="I669" s="95"/>
      <c r="K669" s="47"/>
    </row>
    <row r="670" spans="1:12" ht="15.75" thickBot="1" x14ac:dyDescent="0.3"/>
    <row r="671" spans="1:12" ht="27" thickBot="1" x14ac:dyDescent="0.45">
      <c r="A671" s="8" t="s">
        <v>547</v>
      </c>
      <c r="B671" s="9"/>
      <c r="I671" s="75">
        <f>$I$11</f>
        <v>0</v>
      </c>
    </row>
    <row r="672" spans="1:12" ht="90.75" thickBot="1" x14ac:dyDescent="0.3">
      <c r="A672" s="42" t="s">
        <v>576</v>
      </c>
      <c r="B672" s="43" t="s">
        <v>577</v>
      </c>
      <c r="C672" s="43" t="s">
        <v>578</v>
      </c>
      <c r="D672" s="43" t="s">
        <v>579</v>
      </c>
      <c r="E672" s="42" t="s">
        <v>580</v>
      </c>
      <c r="F672" s="102" t="s">
        <v>586</v>
      </c>
      <c r="G672" s="44" t="s">
        <v>581</v>
      </c>
      <c r="H672" s="44" t="s">
        <v>582</v>
      </c>
      <c r="I672" s="89" t="s">
        <v>587</v>
      </c>
      <c r="J672" s="45" t="s">
        <v>584</v>
      </c>
      <c r="K672" s="49" t="s">
        <v>585</v>
      </c>
      <c r="L672" s="51" t="s">
        <v>583</v>
      </c>
    </row>
    <row r="673" spans="1:12" ht="15.75" x14ac:dyDescent="0.25">
      <c r="A673" s="111">
        <v>1</v>
      </c>
      <c r="B673" s="112" t="s">
        <v>461</v>
      </c>
      <c r="C673" s="113"/>
      <c r="D673" s="113" t="s">
        <v>29</v>
      </c>
      <c r="E673" s="113" t="s">
        <v>462</v>
      </c>
      <c r="F673" s="114">
        <v>33</v>
      </c>
      <c r="G673" s="115"/>
      <c r="H673" s="115"/>
      <c r="I673" s="116"/>
      <c r="J673" s="122">
        <f>ROUND(I673*F673,2)</f>
        <v>0</v>
      </c>
      <c r="K673" s="117">
        <f>ROUND(J673*1.095,2)</f>
        <v>0</v>
      </c>
      <c r="L673" s="52"/>
    </row>
    <row r="674" spans="1:12" ht="15.75" x14ac:dyDescent="0.25">
      <c r="A674" s="13">
        <v>2</v>
      </c>
      <c r="B674" s="14" t="s">
        <v>463</v>
      </c>
      <c r="C674" s="15"/>
      <c r="D674" s="15" t="s">
        <v>29</v>
      </c>
      <c r="E674" s="15" t="s">
        <v>462</v>
      </c>
      <c r="F674" s="104">
        <v>22</v>
      </c>
      <c r="G674" s="17"/>
      <c r="H674" s="17"/>
      <c r="I674" s="90"/>
      <c r="J674" s="48">
        <f t="shared" ref="J674:J687" si="52">ROUND(I674*F674,2)</f>
        <v>0</v>
      </c>
      <c r="K674" s="50">
        <f t="shared" ref="K674:K687" si="53">ROUND(J674*1.095,2)</f>
        <v>0</v>
      </c>
      <c r="L674" s="52"/>
    </row>
    <row r="675" spans="1:12" ht="15.75" x14ac:dyDescent="0.25">
      <c r="A675" s="111">
        <v>3</v>
      </c>
      <c r="B675" s="112" t="s">
        <v>464</v>
      </c>
      <c r="C675" s="113"/>
      <c r="D675" s="113" t="s">
        <v>29</v>
      </c>
      <c r="E675" s="113" t="s">
        <v>462</v>
      </c>
      <c r="F675" s="114">
        <v>5.5</v>
      </c>
      <c r="G675" s="115"/>
      <c r="H675" s="115"/>
      <c r="I675" s="116"/>
      <c r="J675" s="122">
        <f t="shared" si="52"/>
        <v>0</v>
      </c>
      <c r="K675" s="117">
        <f t="shared" si="53"/>
        <v>0</v>
      </c>
      <c r="L675" s="52"/>
    </row>
    <row r="676" spans="1:12" ht="15.75" x14ac:dyDescent="0.25">
      <c r="A676" s="13">
        <v>4</v>
      </c>
      <c r="B676" s="14" t="s">
        <v>465</v>
      </c>
      <c r="C676" s="15"/>
      <c r="D676" s="15" t="s">
        <v>29</v>
      </c>
      <c r="E676" s="15" t="s">
        <v>462</v>
      </c>
      <c r="F676" s="104">
        <v>11</v>
      </c>
      <c r="G676" s="17"/>
      <c r="H676" s="17"/>
      <c r="I676" s="90"/>
      <c r="J676" s="48">
        <f t="shared" si="52"/>
        <v>0</v>
      </c>
      <c r="K676" s="50">
        <f t="shared" si="53"/>
        <v>0</v>
      </c>
      <c r="L676" s="52"/>
    </row>
    <row r="677" spans="1:12" ht="15.75" x14ac:dyDescent="0.25">
      <c r="A677" s="111">
        <v>5</v>
      </c>
      <c r="B677" s="112" t="s">
        <v>466</v>
      </c>
      <c r="C677" s="113"/>
      <c r="D677" s="113" t="s">
        <v>29</v>
      </c>
      <c r="E677" s="113" t="s">
        <v>462</v>
      </c>
      <c r="F677" s="114">
        <v>33</v>
      </c>
      <c r="G677" s="115"/>
      <c r="H677" s="115"/>
      <c r="I677" s="116"/>
      <c r="J677" s="122">
        <f t="shared" si="52"/>
        <v>0</v>
      </c>
      <c r="K677" s="117">
        <f t="shared" si="53"/>
        <v>0</v>
      </c>
      <c r="L677" s="52"/>
    </row>
    <row r="678" spans="1:12" ht="15.75" x14ac:dyDescent="0.25">
      <c r="A678" s="13">
        <v>6</v>
      </c>
      <c r="B678" s="14" t="s">
        <v>467</v>
      </c>
      <c r="C678" s="15"/>
      <c r="D678" s="15" t="s">
        <v>29</v>
      </c>
      <c r="E678" s="15" t="s">
        <v>462</v>
      </c>
      <c r="F678" s="104">
        <v>22</v>
      </c>
      <c r="G678" s="17"/>
      <c r="H678" s="17"/>
      <c r="I678" s="90"/>
      <c r="J678" s="48">
        <f t="shared" si="52"/>
        <v>0</v>
      </c>
      <c r="K678" s="50">
        <f t="shared" si="53"/>
        <v>0</v>
      </c>
      <c r="L678" s="52"/>
    </row>
    <row r="679" spans="1:12" ht="15.75" x14ac:dyDescent="0.25">
      <c r="A679" s="111">
        <v>7</v>
      </c>
      <c r="B679" s="112" t="s">
        <v>461</v>
      </c>
      <c r="C679" s="113"/>
      <c r="D679" s="113" t="s">
        <v>29</v>
      </c>
      <c r="E679" s="113" t="s">
        <v>462</v>
      </c>
      <c r="F679" s="114">
        <v>30</v>
      </c>
      <c r="G679" s="115"/>
      <c r="H679" s="115"/>
      <c r="I679" s="116"/>
      <c r="J679" s="122">
        <f t="shared" si="52"/>
        <v>0</v>
      </c>
      <c r="K679" s="117">
        <f t="shared" si="53"/>
        <v>0</v>
      </c>
      <c r="L679" s="52"/>
    </row>
    <row r="680" spans="1:12" ht="15.75" x14ac:dyDescent="0.25">
      <c r="A680" s="13">
        <v>8</v>
      </c>
      <c r="B680" s="14" t="s">
        <v>493</v>
      </c>
      <c r="C680" s="15"/>
      <c r="D680" s="15" t="s">
        <v>29</v>
      </c>
      <c r="E680" s="15" t="s">
        <v>462</v>
      </c>
      <c r="F680" s="104">
        <v>20</v>
      </c>
      <c r="G680" s="17"/>
      <c r="H680" s="17"/>
      <c r="I680" s="90"/>
      <c r="J680" s="48">
        <f t="shared" si="52"/>
        <v>0</v>
      </c>
      <c r="K680" s="50">
        <f t="shared" si="53"/>
        <v>0</v>
      </c>
      <c r="L680" s="52"/>
    </row>
    <row r="681" spans="1:12" ht="15.75" x14ac:dyDescent="0.25">
      <c r="A681" s="111">
        <v>9</v>
      </c>
      <c r="B681" s="112" t="s">
        <v>494</v>
      </c>
      <c r="C681" s="113"/>
      <c r="D681" s="113" t="s">
        <v>29</v>
      </c>
      <c r="E681" s="113" t="s">
        <v>462</v>
      </c>
      <c r="F681" s="114">
        <v>5</v>
      </c>
      <c r="G681" s="115"/>
      <c r="H681" s="115"/>
      <c r="I681" s="116"/>
      <c r="J681" s="122">
        <f t="shared" si="52"/>
        <v>0</v>
      </c>
      <c r="K681" s="117">
        <f t="shared" si="53"/>
        <v>0</v>
      </c>
      <c r="L681" s="52"/>
    </row>
    <row r="682" spans="1:12" ht="15.75" x14ac:dyDescent="0.25">
      <c r="A682" s="13">
        <v>10</v>
      </c>
      <c r="B682" s="14" t="s">
        <v>495</v>
      </c>
      <c r="C682" s="15"/>
      <c r="D682" s="15" t="s">
        <v>29</v>
      </c>
      <c r="E682" s="15" t="s">
        <v>462</v>
      </c>
      <c r="F682" s="104">
        <v>20</v>
      </c>
      <c r="G682" s="17"/>
      <c r="H682" s="17"/>
      <c r="I682" s="90"/>
      <c r="J682" s="48">
        <f t="shared" si="52"/>
        <v>0</v>
      </c>
      <c r="K682" s="50">
        <f t="shared" si="53"/>
        <v>0</v>
      </c>
      <c r="L682" s="52"/>
    </row>
    <row r="683" spans="1:12" ht="15.75" x14ac:dyDescent="0.25">
      <c r="A683" s="111">
        <v>11</v>
      </c>
      <c r="B683" s="112" t="s">
        <v>496</v>
      </c>
      <c r="C683" s="113"/>
      <c r="D683" s="113" t="s">
        <v>29</v>
      </c>
      <c r="E683" s="113" t="s">
        <v>462</v>
      </c>
      <c r="F683" s="114">
        <v>30</v>
      </c>
      <c r="G683" s="115"/>
      <c r="H683" s="115"/>
      <c r="I683" s="116"/>
      <c r="J683" s="122">
        <f t="shared" si="52"/>
        <v>0</v>
      </c>
      <c r="K683" s="117">
        <f t="shared" si="53"/>
        <v>0</v>
      </c>
      <c r="L683" s="52"/>
    </row>
    <row r="684" spans="1:12" ht="15.75" x14ac:dyDescent="0.25">
      <c r="A684" s="13">
        <v>12</v>
      </c>
      <c r="B684" s="14" t="s">
        <v>497</v>
      </c>
      <c r="C684" s="15"/>
      <c r="D684" s="15" t="s">
        <v>29</v>
      </c>
      <c r="E684" s="15" t="s">
        <v>462</v>
      </c>
      <c r="F684" s="104">
        <v>20</v>
      </c>
      <c r="G684" s="17"/>
      <c r="H684" s="17"/>
      <c r="I684" s="90"/>
      <c r="J684" s="48">
        <f t="shared" si="52"/>
        <v>0</v>
      </c>
      <c r="K684" s="50">
        <f t="shared" si="53"/>
        <v>0</v>
      </c>
      <c r="L684" s="52"/>
    </row>
    <row r="685" spans="1:12" ht="15.75" x14ac:dyDescent="0.25">
      <c r="A685" s="111">
        <v>13</v>
      </c>
      <c r="B685" s="112" t="s">
        <v>498</v>
      </c>
      <c r="C685" s="113"/>
      <c r="D685" s="113" t="s">
        <v>29</v>
      </c>
      <c r="E685" s="113" t="s">
        <v>462</v>
      </c>
      <c r="F685" s="114">
        <v>5</v>
      </c>
      <c r="G685" s="115"/>
      <c r="H685" s="115"/>
      <c r="I685" s="116"/>
      <c r="J685" s="122">
        <f t="shared" si="52"/>
        <v>0</v>
      </c>
      <c r="K685" s="117">
        <f t="shared" si="53"/>
        <v>0</v>
      </c>
      <c r="L685" s="52"/>
    </row>
    <row r="686" spans="1:12" ht="15.75" x14ac:dyDescent="0.25">
      <c r="A686" s="13">
        <v>14</v>
      </c>
      <c r="B686" s="14" t="s">
        <v>499</v>
      </c>
      <c r="C686" s="15"/>
      <c r="D686" s="15" t="s">
        <v>29</v>
      </c>
      <c r="E686" s="15" t="s">
        <v>462</v>
      </c>
      <c r="F686" s="104">
        <v>10</v>
      </c>
      <c r="G686" s="17"/>
      <c r="H686" s="17"/>
      <c r="I686" s="90"/>
      <c r="J686" s="48">
        <f t="shared" si="52"/>
        <v>0</v>
      </c>
      <c r="K686" s="50">
        <f t="shared" si="53"/>
        <v>0</v>
      </c>
      <c r="L686" s="52"/>
    </row>
    <row r="687" spans="1:12" ht="16.5" thickBot="1" x14ac:dyDescent="0.3">
      <c r="A687" s="111">
        <v>15</v>
      </c>
      <c r="B687" s="112" t="s">
        <v>500</v>
      </c>
      <c r="C687" s="113"/>
      <c r="D687" s="113" t="s">
        <v>29</v>
      </c>
      <c r="E687" s="113" t="s">
        <v>462</v>
      </c>
      <c r="F687" s="114">
        <v>30</v>
      </c>
      <c r="G687" s="115"/>
      <c r="H687" s="115"/>
      <c r="I687" s="116"/>
      <c r="J687" s="122">
        <f t="shared" si="52"/>
        <v>0</v>
      </c>
      <c r="K687" s="117">
        <f t="shared" si="53"/>
        <v>0</v>
      </c>
      <c r="L687" s="52"/>
    </row>
    <row r="688" spans="1:12" ht="16.5" thickBot="1" x14ac:dyDescent="0.3">
      <c r="A688" s="18" t="s">
        <v>66</v>
      </c>
      <c r="B688" s="19"/>
      <c r="C688" s="20"/>
      <c r="D688" s="20"/>
      <c r="E688" s="20"/>
      <c r="F688" s="105"/>
      <c r="G688" s="20"/>
      <c r="H688" s="20"/>
      <c r="I688" s="92"/>
      <c r="J688" s="123">
        <f>SUM(J673:J687)</f>
        <v>0</v>
      </c>
      <c r="K688" s="123">
        <f t="shared" ref="K688:L688" si="54">SUM(K673:K687)</f>
        <v>0</v>
      </c>
      <c r="L688" s="70">
        <f t="shared" si="54"/>
        <v>0</v>
      </c>
    </row>
    <row r="689" spans="1:12" ht="15.75" x14ac:dyDescent="0.25">
      <c r="A689" s="22"/>
      <c r="G689" s="71" t="s">
        <v>608</v>
      </c>
      <c r="H689" s="72"/>
      <c r="I689" s="93">
        <f>J688</f>
        <v>0</v>
      </c>
      <c r="K689" s="124"/>
    </row>
    <row r="690" spans="1:12" ht="31.5" customHeight="1" x14ac:dyDescent="0.3">
      <c r="A690" s="24"/>
      <c r="B690" s="23"/>
      <c r="C690" s="23"/>
      <c r="G690" s="73" t="s">
        <v>609</v>
      </c>
      <c r="H690" s="74"/>
      <c r="I690" s="94">
        <f>L688</f>
        <v>0</v>
      </c>
    </row>
    <row r="691" spans="1:12" ht="15.75" x14ac:dyDescent="0.25">
      <c r="A691" s="24"/>
    </row>
    <row r="692" spans="1:12" ht="15.75" x14ac:dyDescent="0.25">
      <c r="A692" s="24"/>
      <c r="B692" s="25" t="s">
        <v>610</v>
      </c>
      <c r="C692" s="25"/>
      <c r="D692" s="26"/>
      <c r="E692" s="26" t="s">
        <v>612</v>
      </c>
      <c r="F692" s="106"/>
      <c r="G692" s="27" t="s">
        <v>611</v>
      </c>
      <c r="H692" s="27"/>
      <c r="I692" s="95"/>
      <c r="K692" s="47"/>
    </row>
    <row r="696" spans="1:12" ht="15.75" thickBot="1" x14ac:dyDescent="0.3"/>
    <row r="697" spans="1:12" ht="27" thickBot="1" x14ac:dyDescent="0.45">
      <c r="A697" s="8" t="s">
        <v>548</v>
      </c>
      <c r="B697" s="9"/>
      <c r="I697" s="75">
        <f>$I$11</f>
        <v>0</v>
      </c>
    </row>
    <row r="698" spans="1:12" ht="90.75" thickBot="1" x14ac:dyDescent="0.3">
      <c r="A698" s="42" t="s">
        <v>576</v>
      </c>
      <c r="B698" s="43" t="s">
        <v>577</v>
      </c>
      <c r="C698" s="43" t="s">
        <v>578</v>
      </c>
      <c r="D698" s="43" t="s">
        <v>579</v>
      </c>
      <c r="E698" s="42" t="s">
        <v>580</v>
      </c>
      <c r="F698" s="102" t="s">
        <v>586</v>
      </c>
      <c r="G698" s="44" t="s">
        <v>581</v>
      </c>
      <c r="H698" s="44" t="s">
        <v>582</v>
      </c>
      <c r="I698" s="89" t="s">
        <v>587</v>
      </c>
      <c r="J698" s="45" t="s">
        <v>584</v>
      </c>
      <c r="K698" s="49" t="s">
        <v>585</v>
      </c>
      <c r="L698" s="51" t="s">
        <v>583</v>
      </c>
    </row>
    <row r="699" spans="1:12" ht="15.75" x14ac:dyDescent="0.25">
      <c r="A699" s="111">
        <v>1</v>
      </c>
      <c r="B699" s="112" t="s">
        <v>468</v>
      </c>
      <c r="C699" s="113"/>
      <c r="D699" s="113" t="s">
        <v>29</v>
      </c>
      <c r="E699" s="113" t="s">
        <v>469</v>
      </c>
      <c r="F699" s="114">
        <v>594</v>
      </c>
      <c r="G699" s="115"/>
      <c r="H699" s="115"/>
      <c r="I699" s="116"/>
      <c r="J699" s="122">
        <f>ROUND(I699*F699,2)</f>
        <v>0</v>
      </c>
      <c r="K699" s="117">
        <f>ROUND(J699*1.095,2)</f>
        <v>0</v>
      </c>
      <c r="L699" s="52"/>
    </row>
    <row r="700" spans="1:12" ht="15.75" x14ac:dyDescent="0.25">
      <c r="A700" s="13">
        <v>2</v>
      </c>
      <c r="B700" s="14" t="s">
        <v>470</v>
      </c>
      <c r="C700" s="15"/>
      <c r="D700" s="15" t="s">
        <v>29</v>
      </c>
      <c r="E700" s="15" t="s">
        <v>47</v>
      </c>
      <c r="F700" s="104">
        <v>11</v>
      </c>
      <c r="G700" s="17"/>
      <c r="H700" s="17"/>
      <c r="I700" s="90"/>
      <c r="J700" s="48">
        <f t="shared" ref="J700:J703" si="55">ROUND(I700*F700,2)</f>
        <v>0</v>
      </c>
      <c r="K700" s="50">
        <f t="shared" ref="K700:K703" si="56">ROUND(J700*1.095,2)</f>
        <v>0</v>
      </c>
      <c r="L700" s="52"/>
    </row>
    <row r="701" spans="1:12" ht="15.75" x14ac:dyDescent="0.25">
      <c r="A701" s="111">
        <v>3</v>
      </c>
      <c r="B701" s="112" t="s">
        <v>471</v>
      </c>
      <c r="C701" s="113" t="s">
        <v>0</v>
      </c>
      <c r="D701" s="113" t="s">
        <v>9</v>
      </c>
      <c r="E701" s="113" t="s">
        <v>34</v>
      </c>
      <c r="F701" s="114">
        <v>8140.0000000000009</v>
      </c>
      <c r="G701" s="115"/>
      <c r="H701" s="115"/>
      <c r="I701" s="116"/>
      <c r="J701" s="122">
        <f t="shared" si="55"/>
        <v>0</v>
      </c>
      <c r="K701" s="117">
        <f t="shared" si="56"/>
        <v>0</v>
      </c>
      <c r="L701" s="52"/>
    </row>
    <row r="702" spans="1:12" ht="15.75" x14ac:dyDescent="0.25">
      <c r="A702" s="13">
        <v>4</v>
      </c>
      <c r="B702" s="14" t="s">
        <v>472</v>
      </c>
      <c r="C702" s="15"/>
      <c r="D702" s="15" t="s">
        <v>29</v>
      </c>
      <c r="E702" s="15" t="s">
        <v>473</v>
      </c>
      <c r="F702" s="104">
        <v>11</v>
      </c>
      <c r="G702" s="17"/>
      <c r="H702" s="17"/>
      <c r="I702" s="90"/>
      <c r="J702" s="48">
        <f t="shared" si="55"/>
        <v>0</v>
      </c>
      <c r="K702" s="50">
        <f t="shared" si="56"/>
        <v>0</v>
      </c>
      <c r="L702" s="52"/>
    </row>
    <row r="703" spans="1:12" ht="16.5" thickBot="1" x14ac:dyDescent="0.3">
      <c r="A703" s="111">
        <v>5</v>
      </c>
      <c r="B703" s="112" t="s">
        <v>474</v>
      </c>
      <c r="C703" s="113"/>
      <c r="D703" s="113" t="s">
        <v>29</v>
      </c>
      <c r="E703" s="113" t="s">
        <v>184</v>
      </c>
      <c r="F703" s="114">
        <v>55.000000000000007</v>
      </c>
      <c r="G703" s="115"/>
      <c r="H703" s="115"/>
      <c r="I703" s="116"/>
      <c r="J703" s="122">
        <f t="shared" si="55"/>
        <v>0</v>
      </c>
      <c r="K703" s="117">
        <f t="shared" si="56"/>
        <v>0</v>
      </c>
      <c r="L703" s="52"/>
    </row>
    <row r="704" spans="1:12" ht="16.5" thickBot="1" x14ac:dyDescent="0.3">
      <c r="A704" s="18" t="s">
        <v>66</v>
      </c>
      <c r="B704" s="19"/>
      <c r="C704" s="20"/>
      <c r="D704" s="20"/>
      <c r="E704" s="20"/>
      <c r="F704" s="105"/>
      <c r="G704" s="20"/>
      <c r="H704" s="20"/>
      <c r="I704" s="92"/>
      <c r="J704" s="123">
        <f>SUM(J699:J703)</f>
        <v>0</v>
      </c>
      <c r="K704" s="123">
        <f t="shared" ref="K704:L704" si="57">SUM(K699:K703)</f>
        <v>0</v>
      </c>
      <c r="L704" s="70">
        <f t="shared" si="57"/>
        <v>0</v>
      </c>
    </row>
    <row r="705" spans="1:12" ht="15.75" x14ac:dyDescent="0.25">
      <c r="A705" s="22"/>
      <c r="G705" s="71" t="s">
        <v>608</v>
      </c>
      <c r="H705" s="72"/>
      <c r="I705" s="93">
        <f>J704</f>
        <v>0</v>
      </c>
    </row>
    <row r="706" spans="1:12" ht="35.25" customHeight="1" x14ac:dyDescent="0.3">
      <c r="A706" s="24"/>
      <c r="B706" s="23"/>
      <c r="C706" s="23"/>
      <c r="G706" s="73" t="s">
        <v>609</v>
      </c>
      <c r="H706" s="74"/>
      <c r="I706" s="94">
        <f>L704</f>
        <v>0</v>
      </c>
    </row>
    <row r="707" spans="1:12" ht="15.75" x14ac:dyDescent="0.25">
      <c r="A707" s="24"/>
    </row>
    <row r="708" spans="1:12" ht="15.75" x14ac:dyDescent="0.25">
      <c r="A708" s="24"/>
      <c r="B708" s="25" t="s">
        <v>610</v>
      </c>
      <c r="C708" s="25"/>
      <c r="D708" s="26"/>
      <c r="E708" s="26" t="s">
        <v>612</v>
      </c>
      <c r="F708" s="106"/>
      <c r="G708" s="27" t="s">
        <v>611</v>
      </c>
      <c r="H708" s="27"/>
      <c r="I708" s="95"/>
      <c r="K708" s="47"/>
    </row>
    <row r="712" spans="1:12" ht="15.75" thickBot="1" x14ac:dyDescent="0.3"/>
    <row r="713" spans="1:12" ht="27" thickBot="1" x14ac:dyDescent="0.45">
      <c r="A713" s="8" t="s">
        <v>549</v>
      </c>
      <c r="F713" s="109"/>
      <c r="G713" s="34"/>
      <c r="H713" s="34"/>
      <c r="I713" s="75">
        <f>$I$11</f>
        <v>0</v>
      </c>
      <c r="L713"/>
    </row>
    <row r="714" spans="1:12" ht="68.25" thickBot="1" x14ac:dyDescent="0.3">
      <c r="A714" s="42" t="s">
        <v>576</v>
      </c>
      <c r="B714" s="43" t="s">
        <v>577</v>
      </c>
      <c r="C714" s="43" t="s">
        <v>578</v>
      </c>
      <c r="D714" s="43" t="s">
        <v>579</v>
      </c>
      <c r="E714" s="42" t="s">
        <v>580</v>
      </c>
      <c r="F714" s="102" t="s">
        <v>586</v>
      </c>
      <c r="G714" s="44" t="s">
        <v>581</v>
      </c>
      <c r="H714" s="44" t="s">
        <v>582</v>
      </c>
      <c r="I714" s="89" t="s">
        <v>587</v>
      </c>
      <c r="J714" s="45" t="s">
        <v>584</v>
      </c>
      <c r="K714" s="49" t="s">
        <v>585</v>
      </c>
      <c r="L714"/>
    </row>
    <row r="715" spans="1:12" ht="15.75" x14ac:dyDescent="0.25">
      <c r="A715" s="111">
        <v>1</v>
      </c>
      <c r="B715" s="112" t="s">
        <v>475</v>
      </c>
      <c r="C715" s="113"/>
      <c r="D715" s="113" t="s">
        <v>29</v>
      </c>
      <c r="E715" s="113" t="s">
        <v>476</v>
      </c>
      <c r="F715" s="114">
        <v>10</v>
      </c>
      <c r="G715" s="115"/>
      <c r="H715" s="115"/>
      <c r="I715" s="116"/>
      <c r="J715" s="122">
        <f>ROUND(I715*F715,2)</f>
        <v>0</v>
      </c>
      <c r="K715" s="117">
        <f>ROUND(J715*1.095,2)</f>
        <v>0</v>
      </c>
      <c r="L715"/>
    </row>
    <row r="716" spans="1:12" ht="15.75" x14ac:dyDescent="0.25">
      <c r="A716" s="13">
        <v>2</v>
      </c>
      <c r="B716" s="14" t="s">
        <v>477</v>
      </c>
      <c r="C716" s="15"/>
      <c r="D716" s="15" t="s">
        <v>29</v>
      </c>
      <c r="E716" s="15" t="s">
        <v>476</v>
      </c>
      <c r="F716" s="104">
        <v>10</v>
      </c>
      <c r="G716" s="17"/>
      <c r="H716" s="17"/>
      <c r="I716" s="90"/>
      <c r="J716" s="48">
        <f t="shared" ref="J716:J730" si="58">ROUND(I716*F716,2)</f>
        <v>0</v>
      </c>
      <c r="K716" s="50">
        <f t="shared" ref="K716:K730" si="59">ROUND(J716*1.095,2)</f>
        <v>0</v>
      </c>
      <c r="L716"/>
    </row>
    <row r="717" spans="1:12" ht="15.75" x14ac:dyDescent="0.25">
      <c r="A717" s="111">
        <v>3</v>
      </c>
      <c r="B717" s="112" t="s">
        <v>478</v>
      </c>
      <c r="C717" s="113"/>
      <c r="D717" s="113" t="s">
        <v>29</v>
      </c>
      <c r="E717" s="113" t="s">
        <v>476</v>
      </c>
      <c r="F717" s="114">
        <v>40</v>
      </c>
      <c r="G717" s="115"/>
      <c r="H717" s="115"/>
      <c r="I717" s="116"/>
      <c r="J717" s="122">
        <f t="shared" si="58"/>
        <v>0</v>
      </c>
      <c r="K717" s="117">
        <f t="shared" si="59"/>
        <v>0</v>
      </c>
      <c r="L717"/>
    </row>
    <row r="718" spans="1:12" ht="15.75" x14ac:dyDescent="0.25">
      <c r="A718" s="13">
        <v>4</v>
      </c>
      <c r="B718" s="14" t="s">
        <v>479</v>
      </c>
      <c r="C718" s="15"/>
      <c r="D718" s="15" t="s">
        <v>29</v>
      </c>
      <c r="E718" s="15" t="s">
        <v>476</v>
      </c>
      <c r="F718" s="104">
        <v>40</v>
      </c>
      <c r="G718" s="17"/>
      <c r="H718" s="17"/>
      <c r="I718" s="90"/>
      <c r="J718" s="48">
        <f t="shared" si="58"/>
        <v>0</v>
      </c>
      <c r="K718" s="50">
        <f t="shared" si="59"/>
        <v>0</v>
      </c>
      <c r="L718"/>
    </row>
    <row r="719" spans="1:12" ht="15.75" x14ac:dyDescent="0.25">
      <c r="A719" s="111">
        <v>5</v>
      </c>
      <c r="B719" s="112" t="s">
        <v>480</v>
      </c>
      <c r="C719" s="113"/>
      <c r="D719" s="113" t="s">
        <v>29</v>
      </c>
      <c r="E719" s="113" t="s">
        <v>476</v>
      </c>
      <c r="F719" s="114">
        <v>10</v>
      </c>
      <c r="G719" s="115"/>
      <c r="H719" s="115"/>
      <c r="I719" s="116"/>
      <c r="J719" s="122">
        <f t="shared" si="58"/>
        <v>0</v>
      </c>
      <c r="K719" s="117">
        <f t="shared" si="59"/>
        <v>0</v>
      </c>
      <c r="L719"/>
    </row>
    <row r="720" spans="1:12" ht="15.75" x14ac:dyDescent="0.25">
      <c r="A720" s="13">
        <v>6</v>
      </c>
      <c r="B720" s="14" t="s">
        <v>481</v>
      </c>
      <c r="C720" s="15"/>
      <c r="D720" s="15" t="s">
        <v>29</v>
      </c>
      <c r="E720" s="15" t="s">
        <v>476</v>
      </c>
      <c r="F720" s="104">
        <v>10</v>
      </c>
      <c r="G720" s="17"/>
      <c r="H720" s="17"/>
      <c r="I720" s="90"/>
      <c r="J720" s="48">
        <f t="shared" si="58"/>
        <v>0</v>
      </c>
      <c r="K720" s="50">
        <f t="shared" si="59"/>
        <v>0</v>
      </c>
      <c r="L720"/>
    </row>
    <row r="721" spans="1:12" ht="15.75" x14ac:dyDescent="0.25">
      <c r="A721" s="111">
        <v>7</v>
      </c>
      <c r="B721" s="112" t="s">
        <v>482</v>
      </c>
      <c r="C721" s="113" t="s">
        <v>0</v>
      </c>
      <c r="D721" s="113" t="s">
        <v>9</v>
      </c>
      <c r="E721" s="113" t="s">
        <v>36</v>
      </c>
      <c r="F721" s="114">
        <v>200</v>
      </c>
      <c r="G721" s="115"/>
      <c r="H721" s="115"/>
      <c r="I721" s="116"/>
      <c r="J721" s="122">
        <f t="shared" si="58"/>
        <v>0</v>
      </c>
      <c r="K721" s="117">
        <f t="shared" si="59"/>
        <v>0</v>
      </c>
      <c r="L721"/>
    </row>
    <row r="722" spans="1:12" ht="15.75" x14ac:dyDescent="0.25">
      <c r="A722" s="13">
        <v>8</v>
      </c>
      <c r="B722" s="14" t="s">
        <v>483</v>
      </c>
      <c r="C722" s="15" t="s">
        <v>0</v>
      </c>
      <c r="D722" s="15" t="s">
        <v>9</v>
      </c>
      <c r="E722" s="15" t="s">
        <v>36</v>
      </c>
      <c r="F722" s="104">
        <v>200</v>
      </c>
      <c r="G722" s="17"/>
      <c r="H722" s="17"/>
      <c r="I722" s="90"/>
      <c r="J722" s="48">
        <f t="shared" si="58"/>
        <v>0</v>
      </c>
      <c r="K722" s="50">
        <f t="shared" si="59"/>
        <v>0</v>
      </c>
      <c r="L722"/>
    </row>
    <row r="723" spans="1:12" ht="15.75" x14ac:dyDescent="0.25">
      <c r="A723" s="111">
        <v>9</v>
      </c>
      <c r="B723" s="112" t="s">
        <v>484</v>
      </c>
      <c r="C723" s="113" t="s">
        <v>0</v>
      </c>
      <c r="D723" s="113" t="s">
        <v>9</v>
      </c>
      <c r="E723" s="113" t="s">
        <v>36</v>
      </c>
      <c r="F723" s="114">
        <v>200</v>
      </c>
      <c r="G723" s="115"/>
      <c r="H723" s="115"/>
      <c r="I723" s="116"/>
      <c r="J723" s="122">
        <f t="shared" si="58"/>
        <v>0</v>
      </c>
      <c r="K723" s="117">
        <f t="shared" si="59"/>
        <v>0</v>
      </c>
      <c r="L723"/>
    </row>
    <row r="724" spans="1:12" ht="15.75" x14ac:dyDescent="0.25">
      <c r="A724" s="13">
        <v>10</v>
      </c>
      <c r="B724" s="14" t="s">
        <v>485</v>
      </c>
      <c r="C724" s="15" t="s">
        <v>0</v>
      </c>
      <c r="D724" s="15" t="s">
        <v>9</v>
      </c>
      <c r="E724" s="15" t="s">
        <v>36</v>
      </c>
      <c r="F724" s="104">
        <v>200</v>
      </c>
      <c r="G724" s="17"/>
      <c r="H724" s="17"/>
      <c r="I724" s="90"/>
      <c r="J724" s="48">
        <f t="shared" si="58"/>
        <v>0</v>
      </c>
      <c r="K724" s="50">
        <f t="shared" si="59"/>
        <v>0</v>
      </c>
      <c r="L724"/>
    </row>
    <row r="725" spans="1:12" ht="15.75" x14ac:dyDescent="0.25">
      <c r="A725" s="111">
        <v>11</v>
      </c>
      <c r="B725" s="112" t="s">
        <v>486</v>
      </c>
      <c r="C725" s="113" t="s">
        <v>0</v>
      </c>
      <c r="D725" s="113" t="s">
        <v>9</v>
      </c>
      <c r="E725" s="113" t="s">
        <v>36</v>
      </c>
      <c r="F725" s="114">
        <v>200</v>
      </c>
      <c r="G725" s="115"/>
      <c r="H725" s="115"/>
      <c r="I725" s="116"/>
      <c r="J725" s="122">
        <f t="shared" si="58"/>
        <v>0</v>
      </c>
      <c r="K725" s="117">
        <f t="shared" si="59"/>
        <v>0</v>
      </c>
      <c r="L725"/>
    </row>
    <row r="726" spans="1:12" ht="15.75" x14ac:dyDescent="0.25">
      <c r="A726" s="13">
        <v>12</v>
      </c>
      <c r="B726" s="14" t="s">
        <v>487</v>
      </c>
      <c r="C726" s="15" t="s">
        <v>0</v>
      </c>
      <c r="D726" s="15" t="s">
        <v>9</v>
      </c>
      <c r="E726" s="15" t="s">
        <v>36</v>
      </c>
      <c r="F726" s="104">
        <v>200</v>
      </c>
      <c r="G726" s="17"/>
      <c r="H726" s="17"/>
      <c r="I726" s="90"/>
      <c r="J726" s="48">
        <f t="shared" si="58"/>
        <v>0</v>
      </c>
      <c r="K726" s="50">
        <f t="shared" si="59"/>
        <v>0</v>
      </c>
      <c r="L726"/>
    </row>
    <row r="727" spans="1:12" ht="15.75" x14ac:dyDescent="0.25">
      <c r="A727" s="111">
        <v>13</v>
      </c>
      <c r="B727" s="112" t="s">
        <v>488</v>
      </c>
      <c r="C727" s="113" t="s">
        <v>0</v>
      </c>
      <c r="D727" s="113" t="s">
        <v>9</v>
      </c>
      <c r="E727" s="113" t="s">
        <v>36</v>
      </c>
      <c r="F727" s="114">
        <v>600</v>
      </c>
      <c r="G727" s="115"/>
      <c r="H727" s="115"/>
      <c r="I727" s="116"/>
      <c r="J727" s="122">
        <f t="shared" si="58"/>
        <v>0</v>
      </c>
      <c r="K727" s="117">
        <f t="shared" si="59"/>
        <v>0</v>
      </c>
      <c r="L727"/>
    </row>
    <row r="728" spans="1:12" ht="15.75" x14ac:dyDescent="0.25">
      <c r="A728" s="13">
        <v>14</v>
      </c>
      <c r="B728" s="14" t="s">
        <v>489</v>
      </c>
      <c r="C728" s="15" t="s">
        <v>0</v>
      </c>
      <c r="D728" s="15" t="s">
        <v>9</v>
      </c>
      <c r="E728" s="15" t="s">
        <v>36</v>
      </c>
      <c r="F728" s="104">
        <v>200</v>
      </c>
      <c r="G728" s="17"/>
      <c r="H728" s="17"/>
      <c r="I728" s="90"/>
      <c r="J728" s="48">
        <f t="shared" si="58"/>
        <v>0</v>
      </c>
      <c r="K728" s="50">
        <f t="shared" si="59"/>
        <v>0</v>
      </c>
      <c r="L728"/>
    </row>
    <row r="729" spans="1:12" ht="15.75" x14ac:dyDescent="0.25">
      <c r="A729" s="111">
        <v>15</v>
      </c>
      <c r="B729" s="112" t="s">
        <v>490</v>
      </c>
      <c r="C729" s="113" t="s">
        <v>0</v>
      </c>
      <c r="D729" s="113" t="s">
        <v>9</v>
      </c>
      <c r="E729" s="113" t="s">
        <v>213</v>
      </c>
      <c r="F729" s="114">
        <v>200</v>
      </c>
      <c r="G729" s="115"/>
      <c r="H729" s="115"/>
      <c r="I729" s="116"/>
      <c r="J729" s="122">
        <f t="shared" si="58"/>
        <v>0</v>
      </c>
      <c r="K729" s="117">
        <f t="shared" si="59"/>
        <v>0</v>
      </c>
      <c r="L729"/>
    </row>
    <row r="730" spans="1:12" ht="16.5" thickBot="1" x14ac:dyDescent="0.3">
      <c r="A730" s="13">
        <v>16</v>
      </c>
      <c r="B730" s="14" t="s">
        <v>491</v>
      </c>
      <c r="C730" s="15" t="s">
        <v>0</v>
      </c>
      <c r="D730" s="15" t="s">
        <v>9</v>
      </c>
      <c r="E730" s="15" t="s">
        <v>213</v>
      </c>
      <c r="F730" s="104">
        <v>200</v>
      </c>
      <c r="G730" s="17"/>
      <c r="H730" s="17"/>
      <c r="I730" s="90"/>
      <c r="J730" s="48">
        <f t="shared" si="58"/>
        <v>0</v>
      </c>
      <c r="K730" s="46">
        <f t="shared" si="59"/>
        <v>0</v>
      </c>
      <c r="L730"/>
    </row>
    <row r="731" spans="1:12" ht="16.5" thickBot="1" x14ac:dyDescent="0.3">
      <c r="A731" s="18" t="s">
        <v>492</v>
      </c>
      <c r="B731" s="19"/>
      <c r="C731" s="20"/>
      <c r="D731" s="20"/>
      <c r="E731" s="20"/>
      <c r="F731" s="105"/>
      <c r="G731" s="20"/>
      <c r="H731" s="20"/>
      <c r="I731" s="92"/>
      <c r="J731" s="123">
        <f>SUM(J715:J730)</f>
        <v>0</v>
      </c>
      <c r="K731" s="123">
        <f t="shared" ref="K731" si="60">SUM(K715:K730)</f>
        <v>0</v>
      </c>
      <c r="L731"/>
    </row>
    <row r="732" spans="1:12" ht="16.5" customHeight="1" x14ac:dyDescent="0.25">
      <c r="G732" s="71" t="s">
        <v>608</v>
      </c>
      <c r="H732" s="72"/>
      <c r="I732" s="93">
        <f>J731</f>
        <v>0</v>
      </c>
      <c r="L732"/>
    </row>
    <row r="733" spans="1:12" ht="15.75" x14ac:dyDescent="0.25">
      <c r="B733" s="23"/>
      <c r="C733" s="23"/>
      <c r="I733" s="1"/>
      <c r="L733"/>
    </row>
    <row r="734" spans="1:12" x14ac:dyDescent="0.25">
      <c r="I734" s="1"/>
      <c r="L734"/>
    </row>
    <row r="735" spans="1:12" x14ac:dyDescent="0.25">
      <c r="B735" s="25" t="s">
        <v>610</v>
      </c>
      <c r="C735" s="25"/>
      <c r="D735" s="26"/>
      <c r="E735" s="26" t="s">
        <v>612</v>
      </c>
      <c r="F735" s="106"/>
      <c r="G735" s="27" t="s">
        <v>611</v>
      </c>
      <c r="H735" s="27"/>
      <c r="I735" s="95"/>
    </row>
    <row r="739" spans="1:12" ht="15.75" thickBot="1" x14ac:dyDescent="0.3"/>
    <row r="740" spans="1:12" ht="27" thickBot="1" x14ac:dyDescent="0.45">
      <c r="A740" s="8" t="s">
        <v>550</v>
      </c>
      <c r="F740" s="109"/>
      <c r="G740" s="34"/>
      <c r="H740" s="34"/>
      <c r="I740" s="75">
        <f>$I$11</f>
        <v>0</v>
      </c>
    </row>
    <row r="741" spans="1:12" ht="90.75" thickBot="1" x14ac:dyDescent="0.3">
      <c r="A741" s="42" t="s">
        <v>576</v>
      </c>
      <c r="B741" s="43" t="s">
        <v>577</v>
      </c>
      <c r="C741" s="43" t="s">
        <v>578</v>
      </c>
      <c r="D741" s="43" t="s">
        <v>579</v>
      </c>
      <c r="E741" s="42" t="s">
        <v>580</v>
      </c>
      <c r="F741" s="102" t="s">
        <v>586</v>
      </c>
      <c r="G741" s="44" t="s">
        <v>581</v>
      </c>
      <c r="H741" s="44" t="s">
        <v>582</v>
      </c>
      <c r="I741" s="89" t="s">
        <v>587</v>
      </c>
      <c r="J741" s="45" t="s">
        <v>584</v>
      </c>
      <c r="K741" s="49" t="s">
        <v>585</v>
      </c>
      <c r="L741" s="51" t="s">
        <v>583</v>
      </c>
    </row>
    <row r="742" spans="1:12" ht="15.75" x14ac:dyDescent="0.25">
      <c r="A742" s="111">
        <v>1</v>
      </c>
      <c r="B742" s="112" t="s">
        <v>501</v>
      </c>
      <c r="C742" s="113"/>
      <c r="D742" s="113" t="s">
        <v>29</v>
      </c>
      <c r="E742" s="113" t="s">
        <v>634</v>
      </c>
      <c r="F742" s="114">
        <v>10</v>
      </c>
      <c r="G742" s="115"/>
      <c r="H742" s="115"/>
      <c r="I742" s="116"/>
      <c r="J742" s="122">
        <f>ROUND(I742*F742,2)</f>
        <v>0</v>
      </c>
      <c r="K742" s="117">
        <f>ROUND(J742*1.095,2)</f>
        <v>0</v>
      </c>
      <c r="L742" s="52"/>
    </row>
    <row r="743" spans="1:12" ht="15.75" x14ac:dyDescent="0.25">
      <c r="A743" s="13">
        <v>2</v>
      </c>
      <c r="B743" s="14" t="s">
        <v>502</v>
      </c>
      <c r="C743" s="15"/>
      <c r="D743" s="15" t="s">
        <v>29</v>
      </c>
      <c r="E743" s="15" t="s">
        <v>645</v>
      </c>
      <c r="F743" s="104">
        <v>10</v>
      </c>
      <c r="G743" s="17"/>
      <c r="H743" s="17"/>
      <c r="I743" s="90"/>
      <c r="J743" s="48">
        <f t="shared" ref="J743:J750" si="61">ROUND(I743*F743,2)</f>
        <v>0</v>
      </c>
      <c r="K743" s="50">
        <f t="shared" ref="K743:K750" si="62">ROUND(J743*1.095,2)</f>
        <v>0</v>
      </c>
      <c r="L743" s="52"/>
    </row>
    <row r="744" spans="1:12" ht="15.75" x14ac:dyDescent="0.25">
      <c r="A744" s="111">
        <v>3</v>
      </c>
      <c r="B744" s="112" t="s">
        <v>503</v>
      </c>
      <c r="C744" s="113"/>
      <c r="D744" s="113" t="s">
        <v>29</v>
      </c>
      <c r="E744" s="113" t="s">
        <v>646</v>
      </c>
      <c r="F744" s="114">
        <v>10</v>
      </c>
      <c r="G744" s="115"/>
      <c r="H744" s="115"/>
      <c r="I744" s="116"/>
      <c r="J744" s="122">
        <f t="shared" si="61"/>
        <v>0</v>
      </c>
      <c r="K744" s="117">
        <f t="shared" si="62"/>
        <v>0</v>
      </c>
      <c r="L744" s="52"/>
    </row>
    <row r="745" spans="1:12" ht="15.75" x14ac:dyDescent="0.25">
      <c r="A745" s="13">
        <v>4</v>
      </c>
      <c r="B745" s="14" t="s">
        <v>504</v>
      </c>
      <c r="C745" s="15"/>
      <c r="D745" s="15" t="s">
        <v>29</v>
      </c>
      <c r="E745" s="15" t="s">
        <v>505</v>
      </c>
      <c r="F745" s="104">
        <v>10</v>
      </c>
      <c r="G745" s="17"/>
      <c r="H745" s="17"/>
      <c r="I745" s="90"/>
      <c r="J745" s="48">
        <f t="shared" si="61"/>
        <v>0</v>
      </c>
      <c r="K745" s="50">
        <f t="shared" si="62"/>
        <v>0</v>
      </c>
      <c r="L745" s="52"/>
    </row>
    <row r="746" spans="1:12" ht="15.75" x14ac:dyDescent="0.25">
      <c r="A746" s="111">
        <v>5</v>
      </c>
      <c r="B746" s="112" t="s">
        <v>506</v>
      </c>
      <c r="C746" s="113"/>
      <c r="D746" s="113" t="s">
        <v>29</v>
      </c>
      <c r="E746" s="113" t="s">
        <v>647</v>
      </c>
      <c r="F746" s="114">
        <v>10</v>
      </c>
      <c r="G746" s="115"/>
      <c r="H746" s="115"/>
      <c r="I746" s="116"/>
      <c r="J746" s="122">
        <f t="shared" si="61"/>
        <v>0</v>
      </c>
      <c r="K746" s="117">
        <f t="shared" si="62"/>
        <v>0</v>
      </c>
      <c r="L746" s="52"/>
    </row>
    <row r="747" spans="1:12" ht="15.75" x14ac:dyDescent="0.25">
      <c r="A747" s="13">
        <v>6</v>
      </c>
      <c r="B747" s="14" t="s">
        <v>507</v>
      </c>
      <c r="C747" s="15"/>
      <c r="D747" s="15" t="s">
        <v>29</v>
      </c>
      <c r="E747" s="15" t="s">
        <v>634</v>
      </c>
      <c r="F747" s="104">
        <v>10</v>
      </c>
      <c r="G747" s="17"/>
      <c r="H747" s="17"/>
      <c r="I747" s="90"/>
      <c r="J747" s="48">
        <f t="shared" si="61"/>
        <v>0</v>
      </c>
      <c r="K747" s="50">
        <f t="shared" si="62"/>
        <v>0</v>
      </c>
      <c r="L747" s="52"/>
    </row>
    <row r="748" spans="1:12" ht="15.75" x14ac:dyDescent="0.25">
      <c r="A748" s="111">
        <v>7</v>
      </c>
      <c r="B748" s="112" t="s">
        <v>508</v>
      </c>
      <c r="C748" s="113"/>
      <c r="D748" s="113" t="s">
        <v>29</v>
      </c>
      <c r="E748" s="113" t="s">
        <v>648</v>
      </c>
      <c r="F748" s="114">
        <v>10</v>
      </c>
      <c r="G748" s="115"/>
      <c r="H748" s="115"/>
      <c r="I748" s="116"/>
      <c r="J748" s="122">
        <f t="shared" si="61"/>
        <v>0</v>
      </c>
      <c r="K748" s="117">
        <f t="shared" si="62"/>
        <v>0</v>
      </c>
      <c r="L748" s="52"/>
    </row>
    <row r="749" spans="1:12" ht="15.75" x14ac:dyDescent="0.25">
      <c r="A749" s="13">
        <v>8</v>
      </c>
      <c r="B749" s="14" t="s">
        <v>509</v>
      </c>
      <c r="C749" s="15"/>
      <c r="D749" s="15" t="s">
        <v>29</v>
      </c>
      <c r="E749" s="15" t="s">
        <v>649</v>
      </c>
      <c r="F749" s="104">
        <v>10</v>
      </c>
      <c r="G749" s="17"/>
      <c r="H749" s="17"/>
      <c r="I749" s="90"/>
      <c r="J749" s="48">
        <f t="shared" si="61"/>
        <v>0</v>
      </c>
      <c r="K749" s="50">
        <f t="shared" si="62"/>
        <v>0</v>
      </c>
      <c r="L749" s="52"/>
    </row>
    <row r="750" spans="1:12" ht="16.5" thickBot="1" x14ac:dyDescent="0.3">
      <c r="A750" s="111">
        <v>9</v>
      </c>
      <c r="B750" s="112" t="s">
        <v>510</v>
      </c>
      <c r="C750" s="113"/>
      <c r="D750" s="113" t="s">
        <v>29</v>
      </c>
      <c r="E750" s="113" t="s">
        <v>650</v>
      </c>
      <c r="F750" s="114">
        <v>10</v>
      </c>
      <c r="G750" s="115"/>
      <c r="H750" s="115"/>
      <c r="I750" s="116"/>
      <c r="J750" s="122">
        <f t="shared" si="61"/>
        <v>0</v>
      </c>
      <c r="K750" s="117">
        <f t="shared" si="62"/>
        <v>0</v>
      </c>
      <c r="L750" s="52"/>
    </row>
    <row r="751" spans="1:12" ht="16.5" thickBot="1" x14ac:dyDescent="0.3">
      <c r="A751" s="18" t="s">
        <v>492</v>
      </c>
      <c r="B751" s="19"/>
      <c r="C751" s="20"/>
      <c r="D751" s="20"/>
      <c r="E751" s="20"/>
      <c r="F751" s="105"/>
      <c r="G751" s="20"/>
      <c r="H751" s="20"/>
      <c r="I751" s="92"/>
      <c r="J751" s="123">
        <f>SUM(J742:J750)</f>
        <v>0</v>
      </c>
      <c r="K751" s="123">
        <f t="shared" ref="K751:L751" si="63">SUM(K742:K750)</f>
        <v>0</v>
      </c>
      <c r="L751" s="70">
        <f t="shared" si="63"/>
        <v>0</v>
      </c>
    </row>
    <row r="752" spans="1:12" x14ac:dyDescent="0.25">
      <c r="G752" s="71" t="s">
        <v>608</v>
      </c>
      <c r="H752" s="72"/>
      <c r="I752" s="93">
        <f>J751</f>
        <v>0</v>
      </c>
    </row>
    <row r="753" spans="1:12" ht="29.25" customHeight="1" x14ac:dyDescent="0.3">
      <c r="B753" s="23"/>
      <c r="C753" s="23"/>
      <c r="G753" s="73" t="s">
        <v>609</v>
      </c>
      <c r="H753" s="74"/>
      <c r="I753" s="94">
        <f>L751</f>
        <v>0</v>
      </c>
    </row>
    <row r="755" spans="1:12" x14ac:dyDescent="0.25">
      <c r="B755" s="25" t="s">
        <v>610</v>
      </c>
      <c r="C755" s="25"/>
      <c r="D755" s="26"/>
      <c r="E755" s="26" t="s">
        <v>612</v>
      </c>
      <c r="F755" s="106"/>
      <c r="G755" s="27" t="s">
        <v>611</v>
      </c>
      <c r="H755" s="27"/>
      <c r="I755" s="95"/>
    </row>
    <row r="759" spans="1:12" ht="15.75" thickBot="1" x14ac:dyDescent="0.3"/>
    <row r="760" spans="1:12" ht="27" thickBot="1" x14ac:dyDescent="0.45">
      <c r="A760" s="8" t="s">
        <v>551</v>
      </c>
      <c r="F760" s="109"/>
      <c r="G760" s="34"/>
      <c r="H760" s="34"/>
      <c r="I760" s="75">
        <f>$I$11</f>
        <v>0</v>
      </c>
    </row>
    <row r="761" spans="1:12" ht="90.75" thickBot="1" x14ac:dyDescent="0.3">
      <c r="A761" s="42" t="s">
        <v>576</v>
      </c>
      <c r="B761" s="43" t="s">
        <v>577</v>
      </c>
      <c r="C761" s="43" t="s">
        <v>578</v>
      </c>
      <c r="D761" s="43" t="s">
        <v>579</v>
      </c>
      <c r="E761" s="42" t="s">
        <v>580</v>
      </c>
      <c r="F761" s="102" t="s">
        <v>586</v>
      </c>
      <c r="G761" s="44" t="s">
        <v>581</v>
      </c>
      <c r="H761" s="44" t="s">
        <v>582</v>
      </c>
      <c r="I761" s="89" t="s">
        <v>587</v>
      </c>
      <c r="J761" s="45" t="s">
        <v>584</v>
      </c>
      <c r="K761" s="49" t="s">
        <v>585</v>
      </c>
      <c r="L761" s="51" t="s">
        <v>583</v>
      </c>
    </row>
    <row r="762" spans="1:12" ht="15.75" x14ac:dyDescent="0.25">
      <c r="A762" s="111">
        <v>1</v>
      </c>
      <c r="B762" s="112" t="s">
        <v>511</v>
      </c>
      <c r="C762" s="113"/>
      <c r="D762" s="113" t="s">
        <v>29</v>
      </c>
      <c r="E762" s="113" t="s">
        <v>512</v>
      </c>
      <c r="F762" s="114">
        <v>10</v>
      </c>
      <c r="G762" s="115"/>
      <c r="H762" s="115"/>
      <c r="I762" s="116"/>
      <c r="J762" s="122">
        <f>ROUND(I762*F762,2)</f>
        <v>0</v>
      </c>
      <c r="K762" s="117">
        <f>ROUND(J762*1.095,2)</f>
        <v>0</v>
      </c>
      <c r="L762" s="52"/>
    </row>
    <row r="763" spans="1:12" ht="15.75" x14ac:dyDescent="0.25">
      <c r="A763" s="13">
        <v>2</v>
      </c>
      <c r="B763" s="14" t="s">
        <v>513</v>
      </c>
      <c r="C763" s="15"/>
      <c r="D763" s="15" t="s">
        <v>29</v>
      </c>
      <c r="E763" s="15" t="s">
        <v>514</v>
      </c>
      <c r="F763" s="104">
        <v>10</v>
      </c>
      <c r="G763" s="17"/>
      <c r="H763" s="17"/>
      <c r="I763" s="90"/>
      <c r="J763" s="48">
        <f t="shared" ref="J763:J779" si="64">ROUND(I763*F763,2)</f>
        <v>0</v>
      </c>
      <c r="K763" s="50">
        <f t="shared" ref="K763:K779" si="65">ROUND(J763*1.095,2)</f>
        <v>0</v>
      </c>
      <c r="L763" s="52"/>
    </row>
    <row r="764" spans="1:12" ht="15.75" x14ac:dyDescent="0.25">
      <c r="A764" s="111">
        <v>3</v>
      </c>
      <c r="B764" s="112" t="s">
        <v>515</v>
      </c>
      <c r="C764" s="113"/>
      <c r="D764" s="113" t="s">
        <v>9</v>
      </c>
      <c r="E764" s="113" t="s">
        <v>516</v>
      </c>
      <c r="F764" s="114">
        <v>30</v>
      </c>
      <c r="G764" s="115"/>
      <c r="H764" s="115"/>
      <c r="I764" s="116"/>
      <c r="J764" s="122">
        <f t="shared" si="64"/>
        <v>0</v>
      </c>
      <c r="K764" s="117">
        <f t="shared" si="65"/>
        <v>0</v>
      </c>
      <c r="L764" s="52"/>
    </row>
    <row r="765" spans="1:12" ht="15.75" x14ac:dyDescent="0.25">
      <c r="A765" s="13">
        <v>4</v>
      </c>
      <c r="B765" s="14" t="s">
        <v>517</v>
      </c>
      <c r="C765" s="15"/>
      <c r="D765" s="15" t="s">
        <v>29</v>
      </c>
      <c r="E765" s="15" t="s">
        <v>651</v>
      </c>
      <c r="F765" s="104">
        <v>60</v>
      </c>
      <c r="G765" s="17"/>
      <c r="H765" s="17"/>
      <c r="I765" s="90"/>
      <c r="J765" s="48">
        <f t="shared" si="64"/>
        <v>0</v>
      </c>
      <c r="K765" s="50">
        <f t="shared" si="65"/>
        <v>0</v>
      </c>
      <c r="L765" s="52"/>
    </row>
    <row r="766" spans="1:12" ht="15.75" x14ac:dyDescent="0.25">
      <c r="A766" s="111">
        <v>5</v>
      </c>
      <c r="B766" s="112" t="s">
        <v>519</v>
      </c>
      <c r="C766" s="113"/>
      <c r="D766" s="113" t="s">
        <v>29</v>
      </c>
      <c r="E766" s="113" t="s">
        <v>651</v>
      </c>
      <c r="F766" s="114">
        <v>20</v>
      </c>
      <c r="G766" s="115"/>
      <c r="H766" s="115"/>
      <c r="I766" s="116"/>
      <c r="J766" s="122">
        <f t="shared" si="64"/>
        <v>0</v>
      </c>
      <c r="K766" s="117">
        <f t="shared" si="65"/>
        <v>0</v>
      </c>
      <c r="L766" s="52"/>
    </row>
    <row r="767" spans="1:12" ht="15.75" x14ac:dyDescent="0.25">
      <c r="A767" s="13">
        <v>6</v>
      </c>
      <c r="B767" s="14" t="s">
        <v>520</v>
      </c>
      <c r="C767" s="15"/>
      <c r="D767" s="15" t="s">
        <v>29</v>
      </c>
      <c r="E767" s="15" t="s">
        <v>512</v>
      </c>
      <c r="F767" s="104">
        <v>10</v>
      </c>
      <c r="G767" s="17"/>
      <c r="H767" s="17"/>
      <c r="I767" s="90"/>
      <c r="J767" s="48">
        <f t="shared" si="64"/>
        <v>0</v>
      </c>
      <c r="K767" s="50">
        <f t="shared" si="65"/>
        <v>0</v>
      </c>
      <c r="L767" s="52"/>
    </row>
    <row r="768" spans="1:12" ht="15.75" x14ac:dyDescent="0.25">
      <c r="A768" s="111">
        <v>7</v>
      </c>
      <c r="B768" s="112" t="s">
        <v>521</v>
      </c>
      <c r="C768" s="113"/>
      <c r="D768" s="113" t="s">
        <v>29</v>
      </c>
      <c r="E768" s="113" t="s">
        <v>512</v>
      </c>
      <c r="F768" s="114">
        <v>30</v>
      </c>
      <c r="G768" s="115"/>
      <c r="H768" s="115"/>
      <c r="I768" s="116"/>
      <c r="J768" s="122">
        <f t="shared" si="64"/>
        <v>0</v>
      </c>
      <c r="K768" s="117">
        <f t="shared" si="65"/>
        <v>0</v>
      </c>
      <c r="L768" s="52"/>
    </row>
    <row r="769" spans="1:12" ht="15.75" x14ac:dyDescent="0.25">
      <c r="A769" s="13">
        <v>8</v>
      </c>
      <c r="B769" s="14" t="s">
        <v>522</v>
      </c>
      <c r="C769" s="15"/>
      <c r="D769" s="15" t="s">
        <v>29</v>
      </c>
      <c r="E769" s="15" t="s">
        <v>512</v>
      </c>
      <c r="F769" s="104">
        <v>60</v>
      </c>
      <c r="G769" s="17"/>
      <c r="H769" s="17"/>
      <c r="I769" s="90"/>
      <c r="J769" s="48">
        <f t="shared" si="64"/>
        <v>0</v>
      </c>
      <c r="K769" s="50">
        <f t="shared" si="65"/>
        <v>0</v>
      </c>
      <c r="L769" s="52"/>
    </row>
    <row r="770" spans="1:12" ht="15.75" x14ac:dyDescent="0.25">
      <c r="A770" s="111">
        <v>9</v>
      </c>
      <c r="B770" s="112" t="s">
        <v>523</v>
      </c>
      <c r="C770" s="113"/>
      <c r="D770" s="113" t="s">
        <v>29</v>
      </c>
      <c r="E770" s="113" t="s">
        <v>651</v>
      </c>
      <c r="F770" s="114">
        <v>30</v>
      </c>
      <c r="G770" s="115"/>
      <c r="H770" s="115"/>
      <c r="I770" s="116"/>
      <c r="J770" s="122">
        <f t="shared" si="64"/>
        <v>0</v>
      </c>
      <c r="K770" s="117">
        <f t="shared" si="65"/>
        <v>0</v>
      </c>
      <c r="L770" s="52"/>
    </row>
    <row r="771" spans="1:12" ht="15.75" x14ac:dyDescent="0.25">
      <c r="A771" s="13">
        <v>10</v>
      </c>
      <c r="B771" s="14" t="s">
        <v>663</v>
      </c>
      <c r="C771" s="15"/>
      <c r="D771" s="15" t="s">
        <v>29</v>
      </c>
      <c r="E771" s="15" t="s">
        <v>651</v>
      </c>
      <c r="F771" s="104">
        <v>10</v>
      </c>
      <c r="G771" s="17"/>
      <c r="H771" s="17"/>
      <c r="I771" s="90"/>
      <c r="J771" s="48">
        <f t="shared" si="64"/>
        <v>0</v>
      </c>
      <c r="K771" s="50">
        <f t="shared" si="65"/>
        <v>0</v>
      </c>
      <c r="L771" s="52"/>
    </row>
    <row r="772" spans="1:12" ht="15.75" x14ac:dyDescent="0.25">
      <c r="A772" s="111">
        <v>11</v>
      </c>
      <c r="B772" s="112" t="s">
        <v>524</v>
      </c>
      <c r="C772" s="113"/>
      <c r="D772" s="113" t="s">
        <v>29</v>
      </c>
      <c r="E772" s="113" t="s">
        <v>512</v>
      </c>
      <c r="F772" s="114">
        <v>30</v>
      </c>
      <c r="G772" s="115"/>
      <c r="H772" s="115"/>
      <c r="I772" s="116"/>
      <c r="J772" s="122">
        <f t="shared" si="64"/>
        <v>0</v>
      </c>
      <c r="K772" s="117">
        <f t="shared" si="65"/>
        <v>0</v>
      </c>
      <c r="L772" s="52"/>
    </row>
    <row r="773" spans="1:12" ht="15.75" x14ac:dyDescent="0.25">
      <c r="A773" s="13">
        <v>12</v>
      </c>
      <c r="B773" s="14" t="s">
        <v>525</v>
      </c>
      <c r="C773" s="15"/>
      <c r="D773" s="15" t="s">
        <v>29</v>
      </c>
      <c r="E773" s="15" t="s">
        <v>512</v>
      </c>
      <c r="F773" s="104">
        <v>10</v>
      </c>
      <c r="G773" s="17"/>
      <c r="H773" s="17"/>
      <c r="I773" s="90"/>
      <c r="J773" s="48">
        <f t="shared" si="64"/>
        <v>0</v>
      </c>
      <c r="K773" s="50">
        <f t="shared" si="65"/>
        <v>0</v>
      </c>
      <c r="L773" s="52"/>
    </row>
    <row r="774" spans="1:12" ht="15.75" x14ac:dyDescent="0.25">
      <c r="A774" s="111">
        <v>13</v>
      </c>
      <c r="B774" s="112" t="s">
        <v>526</v>
      </c>
      <c r="C774" s="113"/>
      <c r="D774" s="113" t="s">
        <v>29</v>
      </c>
      <c r="E774" s="113" t="s">
        <v>651</v>
      </c>
      <c r="F774" s="114">
        <v>20</v>
      </c>
      <c r="G774" s="115"/>
      <c r="H774" s="115"/>
      <c r="I774" s="116"/>
      <c r="J774" s="122">
        <f t="shared" si="64"/>
        <v>0</v>
      </c>
      <c r="K774" s="117">
        <f t="shared" si="65"/>
        <v>0</v>
      </c>
      <c r="L774" s="52"/>
    </row>
    <row r="775" spans="1:12" ht="15.75" x14ac:dyDescent="0.25">
      <c r="A775" s="13">
        <v>14</v>
      </c>
      <c r="B775" s="14" t="s">
        <v>527</v>
      </c>
      <c r="C775" s="15"/>
      <c r="D775" s="15" t="s">
        <v>29</v>
      </c>
      <c r="E775" s="15" t="s">
        <v>512</v>
      </c>
      <c r="F775" s="104">
        <v>20</v>
      </c>
      <c r="G775" s="17"/>
      <c r="H775" s="17"/>
      <c r="I775" s="90"/>
      <c r="J775" s="48">
        <f t="shared" si="64"/>
        <v>0</v>
      </c>
      <c r="K775" s="50">
        <f t="shared" si="65"/>
        <v>0</v>
      </c>
      <c r="L775" s="52"/>
    </row>
    <row r="776" spans="1:12" ht="15.75" x14ac:dyDescent="0.25">
      <c r="A776" s="111">
        <v>15</v>
      </c>
      <c r="B776" s="112" t="s">
        <v>528</v>
      </c>
      <c r="C776" s="113"/>
      <c r="D776" s="113" t="s">
        <v>29</v>
      </c>
      <c r="E776" s="113" t="s">
        <v>649</v>
      </c>
      <c r="F776" s="114">
        <v>0.5</v>
      </c>
      <c r="G776" s="115"/>
      <c r="H776" s="115"/>
      <c r="I776" s="116"/>
      <c r="J776" s="122">
        <f t="shared" si="64"/>
        <v>0</v>
      </c>
      <c r="K776" s="117">
        <f t="shared" si="65"/>
        <v>0</v>
      </c>
      <c r="L776" s="52"/>
    </row>
    <row r="777" spans="1:12" ht="15.75" x14ac:dyDescent="0.25">
      <c r="A777" s="13">
        <v>16</v>
      </c>
      <c r="B777" s="14" t="s">
        <v>529</v>
      </c>
      <c r="C777" s="15"/>
      <c r="D777" s="15" t="s">
        <v>29</v>
      </c>
      <c r="E777" s="15" t="s">
        <v>512</v>
      </c>
      <c r="F777" s="104">
        <v>10</v>
      </c>
      <c r="G777" s="17"/>
      <c r="H777" s="17"/>
      <c r="I777" s="90"/>
      <c r="J777" s="48">
        <f t="shared" si="64"/>
        <v>0</v>
      </c>
      <c r="K777" s="46">
        <f t="shared" si="65"/>
        <v>0</v>
      </c>
      <c r="L777" s="52"/>
    </row>
    <row r="778" spans="1:12" ht="15.75" x14ac:dyDescent="0.25">
      <c r="A778" s="10">
        <v>17</v>
      </c>
      <c r="B778" s="11" t="s">
        <v>530</v>
      </c>
      <c r="C778" s="12"/>
      <c r="D778" s="12" t="s">
        <v>29</v>
      </c>
      <c r="E778" s="12" t="s">
        <v>512</v>
      </c>
      <c r="F778" s="103">
        <v>30</v>
      </c>
      <c r="G778" s="32"/>
      <c r="H778" s="32"/>
      <c r="I778" s="91"/>
      <c r="J778" s="46">
        <f t="shared" si="64"/>
        <v>0</v>
      </c>
      <c r="K778" s="46">
        <f t="shared" si="65"/>
        <v>0</v>
      </c>
      <c r="L778" s="52"/>
    </row>
    <row r="779" spans="1:12" ht="16.5" thickBot="1" x14ac:dyDescent="0.3">
      <c r="A779" s="28">
        <v>18</v>
      </c>
      <c r="B779" s="14" t="s">
        <v>531</v>
      </c>
      <c r="C779" s="15"/>
      <c r="D779" s="15" t="s">
        <v>29</v>
      </c>
      <c r="E779" s="15" t="s">
        <v>512</v>
      </c>
      <c r="F779" s="104">
        <v>40</v>
      </c>
      <c r="G779" s="17"/>
      <c r="H779" s="17"/>
      <c r="I779" s="90"/>
      <c r="J779" s="48">
        <f t="shared" si="64"/>
        <v>0</v>
      </c>
      <c r="K779" s="46">
        <f t="shared" si="65"/>
        <v>0</v>
      </c>
      <c r="L779" s="52"/>
    </row>
    <row r="780" spans="1:12" ht="16.5" thickBot="1" x14ac:dyDescent="0.3">
      <c r="A780" s="18" t="s">
        <v>492</v>
      </c>
      <c r="B780" s="19"/>
      <c r="C780" s="20"/>
      <c r="D780" s="20"/>
      <c r="E780" s="20"/>
      <c r="F780" s="105"/>
      <c r="G780" s="20"/>
      <c r="H780" s="20"/>
      <c r="I780" s="92"/>
      <c r="J780" s="123">
        <f>SUM(J762:J779)</f>
        <v>0</v>
      </c>
      <c r="K780" s="123">
        <f t="shared" ref="K780:L780" si="66">SUM(K762:K779)</f>
        <v>0</v>
      </c>
      <c r="L780" s="70">
        <f t="shared" si="66"/>
        <v>0</v>
      </c>
    </row>
    <row r="781" spans="1:12" x14ac:dyDescent="0.25">
      <c r="G781" s="71" t="s">
        <v>608</v>
      </c>
      <c r="H781" s="72"/>
      <c r="I781" s="93">
        <f>J780</f>
        <v>0</v>
      </c>
    </row>
    <row r="782" spans="1:12" ht="33.75" customHeight="1" x14ac:dyDescent="0.3">
      <c r="B782" s="23"/>
      <c r="C782" s="23"/>
      <c r="G782" s="73" t="s">
        <v>609</v>
      </c>
      <c r="H782" s="74"/>
      <c r="I782" s="94">
        <f>L780</f>
        <v>0</v>
      </c>
    </row>
    <row r="784" spans="1:12" x14ac:dyDescent="0.25">
      <c r="B784" s="25" t="s">
        <v>610</v>
      </c>
      <c r="C784" s="25"/>
      <c r="D784" s="26"/>
      <c r="E784" s="26" t="s">
        <v>612</v>
      </c>
      <c r="F784" s="106"/>
      <c r="G784" s="27" t="s">
        <v>611</v>
      </c>
      <c r="H784" s="27"/>
      <c r="I784" s="95"/>
    </row>
  </sheetData>
  <mergeCells count="75">
    <mergeCell ref="G752:H752"/>
    <mergeCell ref="G753:H753"/>
    <mergeCell ref="G781:H781"/>
    <mergeCell ref="G782:H782"/>
    <mergeCell ref="G690:H690"/>
    <mergeCell ref="G705:H705"/>
    <mergeCell ref="G706:H706"/>
    <mergeCell ref="G732:H732"/>
    <mergeCell ref="G641:H641"/>
    <mergeCell ref="G642:H642"/>
    <mergeCell ref="G663:H663"/>
    <mergeCell ref="G664:H664"/>
    <mergeCell ref="G689:H689"/>
    <mergeCell ref="G572:H572"/>
    <mergeCell ref="G598:H598"/>
    <mergeCell ref="G599:H599"/>
    <mergeCell ref="G620:H620"/>
    <mergeCell ref="G621:H621"/>
    <mergeCell ref="G334:H334"/>
    <mergeCell ref="G335:H335"/>
    <mergeCell ref="G502:H502"/>
    <mergeCell ref="G503:H503"/>
    <mergeCell ref="G571:H571"/>
    <mergeCell ref="G253:H253"/>
    <mergeCell ref="G286:H286"/>
    <mergeCell ref="G287:H287"/>
    <mergeCell ref="G319:H319"/>
    <mergeCell ref="G320:H320"/>
    <mergeCell ref="G106:H106"/>
    <mergeCell ref="G107:H107"/>
    <mergeCell ref="G127:H127"/>
    <mergeCell ref="G128:H128"/>
    <mergeCell ref="G167:H167"/>
    <mergeCell ref="G168:H168"/>
    <mergeCell ref="G183:H183"/>
    <mergeCell ref="G184:H184"/>
    <mergeCell ref="G195:H195"/>
    <mergeCell ref="G196:H196"/>
    <mergeCell ref="G208:H208"/>
    <mergeCell ref="G209:H209"/>
    <mergeCell ref="G233:H233"/>
    <mergeCell ref="G234:H234"/>
    <mergeCell ref="G252:H252"/>
    <mergeCell ref="D13:H13"/>
    <mergeCell ref="I13:J13"/>
    <mergeCell ref="D25:H25"/>
    <mergeCell ref="I25:J25"/>
    <mergeCell ref="D24:H24"/>
    <mergeCell ref="I24:J24"/>
    <mergeCell ref="D19:H19"/>
    <mergeCell ref="I19:J19"/>
    <mergeCell ref="D20:H20"/>
    <mergeCell ref="I20:J20"/>
    <mergeCell ref="D17:H17"/>
    <mergeCell ref="I17:J17"/>
    <mergeCell ref="D18:H18"/>
    <mergeCell ref="I18:J18"/>
    <mergeCell ref="D10:E10"/>
    <mergeCell ref="I10:J10"/>
    <mergeCell ref="D11:H11"/>
    <mergeCell ref="I11:J11"/>
    <mergeCell ref="D12:H12"/>
    <mergeCell ref="I12:J12"/>
    <mergeCell ref="D14:H14"/>
    <mergeCell ref="I14:J14"/>
    <mergeCell ref="D15:H15"/>
    <mergeCell ref="I15:J15"/>
    <mergeCell ref="D16:H16"/>
    <mergeCell ref="I16:J16"/>
    <mergeCell ref="D21:H21"/>
    <mergeCell ref="I21:J21"/>
    <mergeCell ref="D22:H22"/>
    <mergeCell ref="I22:J22"/>
    <mergeCell ref="D23:H23"/>
    <mergeCell ref="I23:J2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Prehrana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Belič</dc:creator>
  <cp:lastModifiedBy>V M</cp:lastModifiedBy>
  <cp:lastPrinted>2017-06-15T08:23:24Z</cp:lastPrinted>
  <dcterms:created xsi:type="dcterms:W3CDTF">2017-06-15T07:53:53Z</dcterms:created>
  <dcterms:modified xsi:type="dcterms:W3CDTF">2020-06-02T12:21:34Z</dcterms:modified>
</cp:coreProperties>
</file>